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026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grazina\Desktop\2024-2026 m. SSVP\2024-2026 m. SVP\"/>
    </mc:Choice>
  </mc:AlternateContent>
  <xr:revisionPtr revIDLastSave="0" documentId="8_{E2143F8E-4AC0-4C65-A654-C72D77F14BDC}" xr6:coauthVersionLast="47" xr6:coauthVersionMax="47" xr10:uidLastSave="{00000000-0000-0000-0000-000000000000}"/>
  <bookViews>
    <workbookView xWindow="-108" yWindow="-108" windowWidth="23256" windowHeight="12600" activeTab="1" xr2:uid="{00000000-000D-0000-FFFF-FFFF00000000}"/>
  </bookViews>
  <sheets>
    <sheet name="11 programa_2 lentelė" sheetId="1" r:id="rId1"/>
    <sheet name="11 programa_3 lentelė" sheetId="2" r:id="rId2"/>
  </sheets>
  <definedNames>
    <definedName name="_xlnm._FilterDatabase" localSheetId="0" hidden="1">'11 programa_2 lentelė'!$A$8:$U$36</definedName>
    <definedName name="_xlnm.Print_Area" localSheetId="1">'11 programa_3 lentelė'!$A$1:$H$21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P31" i="1" l="1"/>
  <c r="O31" i="1"/>
  <c r="O30" i="1"/>
  <c r="P30" i="1" s="1"/>
  <c r="H13" i="2"/>
  <c r="G13" i="2"/>
  <c r="F13" i="2"/>
  <c r="E13" i="2"/>
  <c r="D13" i="2"/>
  <c r="H16" i="2"/>
  <c r="G16" i="2"/>
  <c r="F16" i="2"/>
  <c r="E16" i="2"/>
  <c r="D16" i="2"/>
  <c r="P21" i="1"/>
  <c r="O21" i="1"/>
  <c r="M33" i="1" l="1"/>
  <c r="N33" i="1"/>
  <c r="O33" i="1"/>
  <c r="L33" i="1"/>
  <c r="K32" i="1"/>
  <c r="H18" i="2" l="1"/>
  <c r="G18" i="2"/>
  <c r="F18" i="2"/>
  <c r="K33" i="1"/>
  <c r="K25" i="1"/>
  <c r="K23" i="1"/>
  <c r="K20" i="1"/>
  <c r="K21" i="1" s="1"/>
  <c r="K15" i="1"/>
  <c r="P33" i="1"/>
  <c r="M29" i="1"/>
  <c r="M34" i="1" s="1"/>
  <c r="N29" i="1"/>
  <c r="O29" i="1"/>
  <c r="O34" i="1" s="1"/>
  <c r="P29" i="1"/>
  <c r="K29" i="1"/>
  <c r="P25" i="1"/>
  <c r="O25" i="1"/>
  <c r="N25" i="1"/>
  <c r="M25" i="1"/>
  <c r="L25" i="1"/>
  <c r="P23" i="1"/>
  <c r="O23" i="1"/>
  <c r="N23" i="1"/>
  <c r="M23" i="1"/>
  <c r="L23" i="1"/>
  <c r="N21" i="1"/>
  <c r="M21" i="1"/>
  <c r="L21" i="1"/>
  <c r="L18" i="1"/>
  <c r="M18" i="1"/>
  <c r="N18" i="1"/>
  <c r="O18" i="1"/>
  <c r="P18" i="1"/>
  <c r="K18" i="1"/>
  <c r="L16" i="1"/>
  <c r="M16" i="1"/>
  <c r="N16" i="1"/>
  <c r="O16" i="1"/>
  <c r="P16" i="1"/>
  <c r="L29" i="1"/>
  <c r="K39" i="1"/>
  <c r="E11" i="2"/>
  <c r="F11" i="2"/>
  <c r="G11" i="2"/>
  <c r="H11" i="2"/>
  <c r="E12" i="2"/>
  <c r="F12" i="2"/>
  <c r="G12" i="2"/>
  <c r="H12" i="2"/>
  <c r="E14" i="2"/>
  <c r="F14" i="2"/>
  <c r="G14" i="2"/>
  <c r="H14" i="2"/>
  <c r="E15" i="2"/>
  <c r="F15" i="2"/>
  <c r="G15" i="2"/>
  <c r="H15" i="2"/>
  <c r="E17" i="2"/>
  <c r="F17" i="2"/>
  <c r="G17" i="2"/>
  <c r="H17" i="2"/>
  <c r="E18" i="2"/>
  <c r="E19" i="2"/>
  <c r="F19" i="2"/>
  <c r="G19" i="2"/>
  <c r="H19" i="2"/>
  <c r="E20" i="2"/>
  <c r="F20" i="2"/>
  <c r="G20" i="2"/>
  <c r="D12" i="2"/>
  <c r="D14" i="2"/>
  <c r="D15" i="2"/>
  <c r="D17" i="2"/>
  <c r="D18" i="2"/>
  <c r="D19" i="2"/>
  <c r="D20" i="2"/>
  <c r="D11" i="2"/>
  <c r="L38" i="1"/>
  <c r="M38" i="1"/>
  <c r="N38" i="1"/>
  <c r="O38" i="1"/>
  <c r="P38" i="1"/>
  <c r="L39" i="1"/>
  <c r="M39" i="1"/>
  <c r="N39" i="1"/>
  <c r="O39" i="1"/>
  <c r="P39" i="1"/>
  <c r="L40" i="1"/>
  <c r="M40" i="1"/>
  <c r="N40" i="1"/>
  <c r="O40" i="1"/>
  <c r="P40" i="1"/>
  <c r="L41" i="1"/>
  <c r="M41" i="1"/>
  <c r="N41" i="1"/>
  <c r="O41" i="1"/>
  <c r="P41" i="1"/>
  <c r="L42" i="1"/>
  <c r="M42" i="1"/>
  <c r="N42" i="1"/>
  <c r="O42" i="1"/>
  <c r="P42" i="1"/>
  <c r="L43" i="1"/>
  <c r="M43" i="1"/>
  <c r="N43" i="1"/>
  <c r="O43" i="1"/>
  <c r="P43" i="1"/>
  <c r="L44" i="1"/>
  <c r="M44" i="1"/>
  <c r="N44" i="1"/>
  <c r="O44" i="1"/>
  <c r="P44" i="1"/>
  <c r="L45" i="1"/>
  <c r="M45" i="1"/>
  <c r="N45" i="1"/>
  <c r="O45" i="1"/>
  <c r="P45" i="1"/>
  <c r="L46" i="1"/>
  <c r="M46" i="1"/>
  <c r="N46" i="1"/>
  <c r="O46" i="1"/>
  <c r="P46" i="1"/>
  <c r="L47" i="1"/>
  <c r="M47" i="1"/>
  <c r="N47" i="1"/>
  <c r="O47" i="1"/>
  <c r="P47" i="1"/>
  <c r="K42" i="1"/>
  <c r="K43" i="1"/>
  <c r="K44" i="1"/>
  <c r="K45" i="1"/>
  <c r="K46" i="1"/>
  <c r="K47" i="1"/>
  <c r="K40" i="1"/>
  <c r="K16" i="1" l="1"/>
  <c r="P34" i="1"/>
  <c r="N26" i="1"/>
  <c r="P26" i="1"/>
  <c r="L26" i="1"/>
  <c r="K38" i="1"/>
  <c r="M26" i="1"/>
  <c r="L34" i="1"/>
  <c r="N34" i="1"/>
  <c r="O26" i="1"/>
  <c r="O35" i="1" s="1"/>
  <c r="O36" i="1" s="1"/>
  <c r="K41" i="1"/>
  <c r="N48" i="1"/>
  <c r="K34" i="1"/>
  <c r="K26" i="1"/>
  <c r="M35" i="1"/>
  <c r="M36" i="1" s="1"/>
  <c r="O48" i="1"/>
  <c r="P48" i="1"/>
  <c r="L48" i="1"/>
  <c r="M48" i="1"/>
  <c r="P35" i="1" l="1"/>
  <c r="P36" i="1" s="1"/>
  <c r="N35" i="1"/>
  <c r="N36" i="1" s="1"/>
  <c r="L35" i="1"/>
  <c r="L36" i="1" s="1"/>
  <c r="K48" i="1"/>
  <c r="K35" i="1"/>
  <c r="K36" i="1" s="1"/>
</calcChain>
</file>

<file path=xl/sharedStrings.xml><?xml version="1.0" encoding="utf-8"?>
<sst xmlns="http://schemas.openxmlformats.org/spreadsheetml/2006/main" count="271" uniqueCount="127">
  <si>
    <t>Finansavimo šaltinis</t>
  </si>
  <si>
    <t>01</t>
  </si>
  <si>
    <t>SB</t>
  </si>
  <si>
    <t>ES</t>
  </si>
  <si>
    <t>KT</t>
  </si>
  <si>
    <t>Iš viso:</t>
  </si>
  <si>
    <t>02</t>
  </si>
  <si>
    <t>Finansavimo šaltiniai</t>
  </si>
  <si>
    <t>IŠ VISO:</t>
  </si>
  <si>
    <t>Programos tikslo kodas</t>
  </si>
  <si>
    <t>Programos uždavinio kodas</t>
  </si>
  <si>
    <t>Programos priemonės kodas</t>
  </si>
  <si>
    <t>Asignavimų valdytojo kodas</t>
  </si>
  <si>
    <t>Savivaldybės biudžeto lėšos</t>
  </si>
  <si>
    <t>SP</t>
  </si>
  <si>
    <t>Valstybės biudžeto lėšos</t>
  </si>
  <si>
    <t>Paskolos lėšos</t>
  </si>
  <si>
    <t>P</t>
  </si>
  <si>
    <t>Programos kodas</t>
  </si>
  <si>
    <t>Pavadinimas (mato vnt.)</t>
  </si>
  <si>
    <t>Kodas</t>
  </si>
  <si>
    <t>Iš viso Programai:</t>
  </si>
  <si>
    <t>SAARS</t>
  </si>
  <si>
    <t>VIP</t>
  </si>
  <si>
    <t>Iš viso Programos uždaviniui:</t>
  </si>
  <si>
    <t>Iš viso Programos tikslui:</t>
  </si>
  <si>
    <t>188756386</t>
  </si>
  <si>
    <t>Vertinimo kriterijaus pavadinimas (mato vnt.)</t>
  </si>
  <si>
    <t>Specialiosios aplinkos apsaugos programos lėšos</t>
  </si>
  <si>
    <t>Viešame aukcione parduoto turto lėšos</t>
  </si>
  <si>
    <t>VAPT</t>
  </si>
  <si>
    <t>Visos pajamos, gautos iš Savivaldybės, biudžetinių įstaigų</t>
  </si>
  <si>
    <t>Valstybės investicijų programos lėšos</t>
  </si>
  <si>
    <t>LRVB</t>
  </si>
  <si>
    <t>Tikslinės valstybės biudžeto lėšos</t>
  </si>
  <si>
    <t>TVB</t>
  </si>
  <si>
    <t>Europos Sąjungos paramos lėšos, Savivaldybės biudžeto apyvartos lėšos Europos Sąjungos paramos programų laikinam lėšų stygiui dengti</t>
  </si>
  <si>
    <t>Kiti finansavimo šaltiniai</t>
  </si>
  <si>
    <t>Programos priemonės pavadinimas</t>
  </si>
  <si>
    <t>Priemonės vykdytojas</t>
  </si>
  <si>
    <t>2 PRIORITETAS. AUKŠTA GYVENIMO KOKYBĖ SOCIALIAI ATSAKINGAME RAJONE</t>
  </si>
  <si>
    <t>03</t>
  </si>
  <si>
    <t>04</t>
  </si>
  <si>
    <t>08</t>
  </si>
  <si>
    <t>KRSA Kultūros, švietimo ir sporto skyrius</t>
  </si>
  <si>
    <t>05</t>
  </si>
  <si>
    <t>Fizinio aktyvumo ir sporto plėtojimo programa</t>
  </si>
  <si>
    <t>11</t>
  </si>
  <si>
    <t>Programos tikslas: Gyventojų sveikatos priežiūra ir stiprinimas</t>
  </si>
  <si>
    <t>Programos uždavinys: Sudaryti Savivaldybėje palankias sąlygas formuoti fiziškai aktyvią ir sportuojančią bendruomenę</t>
  </si>
  <si>
    <t>2.2.4</t>
  </si>
  <si>
    <t>Programos uždavinys: Skatinti gyventojų fizinio aktyvumo ir sporto veiklas</t>
  </si>
  <si>
    <t>Sporto visiems renginių organizavimas</t>
  </si>
  <si>
    <t>Kauno rajono fizinio aktyvumo ir sporto projektų programos įgyvendinimas</t>
  </si>
  <si>
    <t>Kauno rajono vaikų mokymo plaukti programos įgyvendinimas</t>
  </si>
  <si>
    <t>P-11.1.1-1</t>
  </si>
  <si>
    <t>P-11.1.1-2</t>
  </si>
  <si>
    <t>P-11.1.1-3</t>
  </si>
  <si>
    <t>P-11.1.1-4</t>
  </si>
  <si>
    <t>P-11.1.1-5</t>
  </si>
  <si>
    <t>P-11.1.1-6</t>
  </si>
  <si>
    <t>Sporto aikštynų remonto ir įrengimo programos įgyvendinimas</t>
  </si>
  <si>
    <t>P-11.1.2-1</t>
  </si>
  <si>
    <t>P-11.1.2-2</t>
  </si>
  <si>
    <t>Kauno rajono reprezentavimo tarptautiniuose sporto renginiuose programos įgyvendinimas</t>
  </si>
  <si>
    <t>E-11-1</t>
  </si>
  <si>
    <t>R-11.1-1</t>
  </si>
  <si>
    <t>R-11.1-2</t>
  </si>
  <si>
    <t>turtui įsigyti</t>
  </si>
  <si>
    <t>tūkst. Eur</t>
  </si>
  <si>
    <t>2024 m.</t>
  </si>
  <si>
    <t>Metinis</t>
  </si>
  <si>
    <t>Lukas Beitnaras</t>
  </si>
  <si>
    <t>Arūnas Talalas</t>
  </si>
  <si>
    <t>KŠS skyrius</t>
  </si>
  <si>
    <t>Marius Norvaiša</t>
  </si>
  <si>
    <t>GSK centras</t>
  </si>
  <si>
    <t>Rodiklio tipas</t>
  </si>
  <si>
    <t>Informacijos šaltinis</t>
  </si>
  <si>
    <t>Kaupiamasis</t>
  </si>
  <si>
    <t>Kultūros, švietimo ir sporto skyrius</t>
  </si>
  <si>
    <t>Lietuvos sporto statistikos metraštis, Lietuvos statistikos departamentas</t>
  </si>
  <si>
    <t>&gt;681/ &gt;19081</t>
  </si>
  <si>
    <t>Lietuvos sporto statistikos metraštis</t>
  </si>
  <si>
    <t>FIZINIO AKTYVUMO IR SPORTO PLĖTOJIMO PROGRAMOS (KODAS 11)</t>
  </si>
  <si>
    <t>Darbuotojas, atsakingas už rodiklio pateikimą</t>
  </si>
  <si>
    <t>Kauno r. sav. sporto organizacijose sportuojančių gyventojų dalis, palyginti su bendru Kauno r. sav. gyventojų skaičiumi, proc.</t>
  </si>
  <si>
    <t>Kauno r. sav. suorganizuotų sporto varžybų, sporto ir sveikatingumo renginių skaičius/ dalyvių juose skaičius, vnt./ asm.</t>
  </si>
  <si>
    <t>Sporto visiems renginiuose dalyvavusių dalyvių skaičius, asm.</t>
  </si>
  <si>
    <t>Dalyvių/ komandų, dalyvavusių aukšto meistriškumo sporto renginiuose, skaičius, asm./ vnt.</t>
  </si>
  <si>
    <t>Finansuojamų Savivaldybės ir (arba) valstybės biudžeto  nevyriausybinių organizacijų įgyvendintų projektų, susijusių su fizinio aktyvumo ir sporto veiklomis, skaičius, vnt.</t>
  </si>
  <si>
    <t>Asmenų, užsiimančių fizinio aktyvumo veiklomis, skaičius, asm.</t>
  </si>
  <si>
    <t>Išmokytų plaukti vaikų skaičius, asm.</t>
  </si>
  <si>
    <t>Įrengtų/ suremontuotų sporto aikštynų skaičius, vnt.</t>
  </si>
  <si>
    <t>Asmenų, apsilankiusių Garliavos sporto ir kultūros centre, skaičius, asm.</t>
  </si>
  <si>
    <t>Suorganizuotų sporto visiems renginių skaičius, vnt.</t>
  </si>
  <si>
    <t>2024 m. planas</t>
  </si>
  <si>
    <t>2025 m.</t>
  </si>
  <si>
    <t>2025 m. planas</t>
  </si>
  <si>
    <t>Kauno rajono savivaldybės 2024-2026 m. strateginio veiklos plano</t>
  </si>
  <si>
    <t>FIZINIO AKTYVUMO IR SPORTO PLĖTOJIMO PROGRAMA (KODAS 11)</t>
  </si>
  <si>
    <t>TIKSLAI, UŽDAVINIAI, PRIEMONĖS, ASIGNAVIMAI IR STEBĖSENOS RODIKLIAI</t>
  </si>
  <si>
    <t>Strateginis tikslas (SSPP prioritetas)</t>
  </si>
  <si>
    <t>Atitikimas SSPP (uždavinio lygmuo)</t>
  </si>
  <si>
    <t>2024 m. asignavimai</t>
  </si>
  <si>
    <t>2025 m. asignavimų planas</t>
  </si>
  <si>
    <t>2026 m. asignavimų planas</t>
  </si>
  <si>
    <t>Siektinos stebėsenos rodiklių reikšmės</t>
  </si>
  <si>
    <t>2026 m.</t>
  </si>
  <si>
    <t>STEBĖSENOS RODIKLIŲ SUVESTINĖ</t>
  </si>
  <si>
    <t>SSVP stebėsenos rodiklio kodas</t>
  </si>
  <si>
    <t>2026 m. planas</t>
  </si>
  <si>
    <t>SSPP stebėsenos rodiklio kodas</t>
  </si>
  <si>
    <t>Atnaujintų sporto / sveikatingumo infrastruktūros objektų skaičius Kauno r. sav. (vnt. per 2021-2027 m. laikotarpį ≥ 10 vnt.)</t>
  </si>
  <si>
    <t>P–2.2.4–1</t>
  </si>
  <si>
    <t>P–2.2.4–2</t>
  </si>
  <si>
    <t>P–2.2.4–3</t>
  </si>
  <si>
    <t>P-11.1.1-4.1</t>
  </si>
  <si>
    <t>Projektų ataskaitų pateikimas el. būdu, proc.</t>
  </si>
  <si>
    <t>Kauno r. sporto  centras</t>
  </si>
  <si>
    <t>Kauno rajono sporto centro veiklos finansavimas</t>
  </si>
  <si>
    <t>Vidas Budreckas</t>
  </si>
  <si>
    <t xml:space="preserve">Fizinio aktyvumo skatinimas Kauno rajono savivaldybės teritorijoje, sportinės klasės  </t>
  </si>
  <si>
    <t>P-11.1.1-2.1</t>
  </si>
  <si>
    <t>Atliktos analizės dėl dalyvavimo sporto renginiuose, vnt.</t>
  </si>
  <si>
    <t>11 priedas 2 lentelė</t>
  </si>
  <si>
    <t>11 priedas 3 lentelė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</si>
</sst>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_-* #,##0.00\ _€_-;\-* #,##0.00\ _€_-;_-* &quot;-&quot;??\ _€_-;_-@_-"/>
    <numFmt numFmtId="165" formatCode="_(* #,##0.00_);_(* \(#,##0.00\);_(* &quot;-&quot;??_);_(@_)"/>
    <numFmt numFmtId="166" formatCode="0.0"/>
    <numFmt numFmtId="167" formatCode="#,##0.0"/>
  </numFmts>
  <fonts count="24" x14ac:knownFonts="1">
    <font>
      <sz val="11"/>
      <color theme="1"/>
      <name val="Calibri"/>
      <family val="2"/>
      <charset val="186"/>
      <scheme val="minor"/>
    </font>
    <font>
      <sz val="10"/>
      <name val="Arial"/>
      <family val="2"/>
      <charset val="186"/>
    </font>
    <font>
      <sz val="11"/>
      <name val="Calibri"/>
      <family val="2"/>
      <charset val="186"/>
      <scheme val="minor"/>
    </font>
    <font>
      <b/>
      <sz val="8"/>
      <name val="Times New Roman"/>
      <family val="1"/>
      <charset val="186"/>
    </font>
    <font>
      <sz val="8"/>
      <name val="Calibri"/>
      <family val="2"/>
      <charset val="186"/>
      <scheme val="minor"/>
    </font>
    <font>
      <b/>
      <sz val="8"/>
      <name val="Calibri"/>
      <family val="2"/>
      <charset val="186"/>
      <scheme val="minor"/>
    </font>
    <font>
      <sz val="8"/>
      <color theme="1"/>
      <name val="Times New Roman"/>
      <family val="1"/>
    </font>
    <font>
      <b/>
      <sz val="8"/>
      <name val="Times New Roman"/>
      <family val="1"/>
    </font>
    <font>
      <sz val="8"/>
      <name val="Times New Roman"/>
      <family val="1"/>
    </font>
    <font>
      <sz val="8"/>
      <color rgb="FFFF0000"/>
      <name val="Times New Roman"/>
      <family val="1"/>
    </font>
    <font>
      <b/>
      <sz val="8"/>
      <color rgb="FFFF0000"/>
      <name val="Times New Roman"/>
      <family val="1"/>
    </font>
    <font>
      <sz val="11"/>
      <color rgb="FFFF0000"/>
      <name val="Calibri"/>
      <family val="2"/>
      <charset val="186"/>
      <scheme val="minor"/>
    </font>
    <font>
      <b/>
      <sz val="18"/>
      <name val="Times New Roman"/>
      <family val="1"/>
      <charset val="186"/>
    </font>
    <font>
      <sz val="10"/>
      <name val="Times New Roman"/>
      <family val="1"/>
      <charset val="186"/>
    </font>
    <font>
      <b/>
      <sz val="10"/>
      <name val="Times New Roman"/>
      <family val="1"/>
    </font>
    <font>
      <b/>
      <sz val="10"/>
      <name val="Times New Roman"/>
      <family val="1"/>
      <charset val="186"/>
    </font>
    <font>
      <sz val="10"/>
      <name val="Calibri"/>
      <family val="2"/>
      <charset val="186"/>
      <scheme val="minor"/>
    </font>
    <font>
      <b/>
      <sz val="10"/>
      <color theme="1"/>
      <name val="Times New Roman"/>
      <family val="1"/>
    </font>
    <font>
      <sz val="10"/>
      <color theme="1"/>
      <name val="Times New Roman"/>
      <family val="1"/>
    </font>
    <font>
      <sz val="10"/>
      <name val="Times New Roman"/>
      <family val="1"/>
    </font>
    <font>
      <b/>
      <sz val="11"/>
      <name val="Times New Roman"/>
      <family val="1"/>
      <charset val="186"/>
    </font>
    <font>
      <sz val="11"/>
      <name val="Times New Roman"/>
      <family val="1"/>
      <charset val="186"/>
    </font>
    <font>
      <b/>
      <sz val="11"/>
      <name val="Times New Roman"/>
      <family val="1"/>
    </font>
    <font>
      <b/>
      <sz val="9"/>
      <name val="Times New Roman"/>
      <family val="1"/>
      <charset val="186"/>
    </font>
  </fonts>
  <fills count="10">
    <fill>
      <patternFill patternType="none"/>
    </fill>
    <fill>
      <patternFill patternType="gray125"/>
    </fill>
    <fill>
      <patternFill patternType="solid">
        <fgColor theme="8" tint="0.59999389629810485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theme="0" tint="-0.249977111117893"/>
        <bgColor indexed="64"/>
      </patternFill>
    </fill>
    <fill>
      <patternFill patternType="solid">
        <fgColor rgb="FF66BFC6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rgb="FFFFCCFF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</borders>
  <cellStyleXfs count="8">
    <xf numFmtId="0" fontId="0" fillId="0" borderId="0"/>
    <xf numFmtId="0" fontId="1" fillId="0" borderId="0"/>
    <xf numFmtId="0" fontId="1" fillId="0" borderId="0"/>
    <xf numFmtId="165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62">
    <xf numFmtId="0" fontId="0" fillId="0" borderId="0" xfId="0"/>
    <xf numFmtId="0" fontId="2" fillId="0" borderId="0" xfId="0" applyFont="1"/>
    <xf numFmtId="0" fontId="4" fillId="0" borderId="0" xfId="0" applyFont="1"/>
    <xf numFmtId="49" fontId="5" fillId="0" borderId="0" xfId="0" applyNumberFormat="1" applyFont="1" applyAlignment="1">
      <alignment horizontal="center" vertical="center"/>
    </xf>
    <xf numFmtId="0" fontId="5" fillId="0" borderId="0" xfId="0" applyFont="1" applyAlignment="1">
      <alignment horizontal="left"/>
    </xf>
    <xf numFmtId="0" fontId="6" fillId="0" borderId="0" xfId="0" applyFont="1"/>
    <xf numFmtId="0" fontId="7" fillId="0" borderId="0" xfId="1" applyFont="1" applyAlignment="1">
      <alignment vertical="center"/>
    </xf>
    <xf numFmtId="0" fontId="8" fillId="0" borderId="0" xfId="1" applyFont="1" applyAlignment="1">
      <alignment vertical="center"/>
    </xf>
    <xf numFmtId="0" fontId="9" fillId="0" borderId="0" xfId="0" applyFont="1"/>
    <xf numFmtId="0" fontId="10" fillId="0" borderId="0" xfId="1" applyFont="1" applyAlignment="1">
      <alignment vertical="center"/>
    </xf>
    <xf numFmtId="0" fontId="9" fillId="0" borderId="0" xfId="1" applyFont="1" applyAlignment="1">
      <alignment vertical="center"/>
    </xf>
    <xf numFmtId="0" fontId="3" fillId="0" borderId="0" xfId="1" applyFont="1" applyAlignment="1">
      <alignment horizontal="center" vertical="center"/>
    </xf>
    <xf numFmtId="4" fontId="13" fillId="3" borderId="5" xfId="1" applyNumberFormat="1" applyFont="1" applyFill="1" applyBorder="1" applyAlignment="1">
      <alignment horizontal="center" vertical="center"/>
    </xf>
    <xf numFmtId="166" fontId="13" fillId="0" borderId="5" xfId="1" applyNumberFormat="1" applyFont="1" applyBorder="1" applyAlignment="1">
      <alignment horizontal="justify" vertical="center" wrapText="1"/>
    </xf>
    <xf numFmtId="166" fontId="13" fillId="3" borderId="5" xfId="1" applyNumberFormat="1" applyFont="1" applyFill="1" applyBorder="1" applyAlignment="1">
      <alignment horizontal="center" vertical="center"/>
    </xf>
    <xf numFmtId="1" fontId="13" fillId="3" borderId="5" xfId="3" applyNumberFormat="1" applyFont="1" applyFill="1" applyBorder="1" applyAlignment="1">
      <alignment vertical="center"/>
    </xf>
    <xf numFmtId="1" fontId="13" fillId="3" borderId="6" xfId="3" applyNumberFormat="1" applyFont="1" applyFill="1" applyBorder="1" applyAlignment="1">
      <alignment vertical="center"/>
    </xf>
    <xf numFmtId="49" fontId="13" fillId="0" borderId="0" xfId="1" applyNumberFormat="1" applyFont="1" applyAlignment="1">
      <alignment horizontal="center" vertical="center"/>
    </xf>
    <xf numFmtId="166" fontId="13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6" fillId="0" borderId="0" xfId="0" applyFont="1"/>
    <xf numFmtId="0" fontId="19" fillId="0" borderId="5" xfId="0" applyFont="1" applyBorder="1" applyAlignment="1">
      <alignment horizontal="left" vertical="top" wrapText="1"/>
    </xf>
    <xf numFmtId="167" fontId="13" fillId="3" borderId="5" xfId="1" applyNumberFormat="1" applyFont="1" applyFill="1" applyBorder="1" applyAlignment="1">
      <alignment horizontal="center" vertical="center"/>
    </xf>
    <xf numFmtId="3" fontId="13" fillId="3" borderId="5" xfId="1" applyNumberFormat="1" applyFont="1" applyFill="1" applyBorder="1" applyAlignment="1">
      <alignment horizontal="center" vertical="center"/>
    </xf>
    <xf numFmtId="3" fontId="13" fillId="3" borderId="6" xfId="1" applyNumberFormat="1" applyFont="1" applyFill="1" applyBorder="1" applyAlignment="1">
      <alignment horizontal="center" vertical="center"/>
    </xf>
    <xf numFmtId="0" fontId="18" fillId="0" borderId="0" xfId="0" applyFont="1" applyAlignment="1">
      <alignment horizontal="right"/>
    </xf>
    <xf numFmtId="0" fontId="13" fillId="0" borderId="0" xfId="1" applyFont="1" applyAlignment="1">
      <alignment horizontal="right" vertical="center"/>
    </xf>
    <xf numFmtId="0" fontId="22" fillId="0" borderId="0" xfId="1" applyFont="1" applyAlignment="1">
      <alignment horizontal="center" vertical="center"/>
    </xf>
    <xf numFmtId="0" fontId="18" fillId="6" borderId="5" xfId="0" applyFont="1" applyFill="1" applyBorder="1" applyAlignment="1">
      <alignment horizontal="left" vertical="top"/>
    </xf>
    <xf numFmtId="0" fontId="18" fillId="6" borderId="5" xfId="0" applyFont="1" applyFill="1" applyBorder="1" applyAlignment="1">
      <alignment horizontal="left" vertical="top" wrapText="1"/>
    </xf>
    <xf numFmtId="49" fontId="18" fillId="2" borderId="5" xfId="0" applyNumberFormat="1" applyFont="1" applyFill="1" applyBorder="1" applyAlignment="1">
      <alignment horizontal="left" vertical="top"/>
    </xf>
    <xf numFmtId="0" fontId="18" fillId="2" borderId="5" xfId="0" applyFont="1" applyFill="1" applyBorder="1" applyAlignment="1">
      <alignment horizontal="left" vertical="top"/>
    </xf>
    <xf numFmtId="0" fontId="18" fillId="2" borderId="5" xfId="0" applyFont="1" applyFill="1" applyBorder="1" applyAlignment="1">
      <alignment horizontal="left" vertical="top" wrapText="1"/>
    </xf>
    <xf numFmtId="49" fontId="18" fillId="8" borderId="5" xfId="0" applyNumberFormat="1" applyFont="1" applyFill="1" applyBorder="1" applyAlignment="1">
      <alignment horizontal="left" vertical="top"/>
    </xf>
    <xf numFmtId="4" fontId="18" fillId="8" borderId="5" xfId="0" applyNumberFormat="1" applyFont="1" applyFill="1" applyBorder="1" applyAlignment="1">
      <alignment horizontal="left" vertical="top"/>
    </xf>
    <xf numFmtId="4" fontId="18" fillId="8" borderId="5" xfId="0" applyNumberFormat="1" applyFont="1" applyFill="1" applyBorder="1" applyAlignment="1">
      <alignment horizontal="left" vertical="top" wrapText="1"/>
    </xf>
    <xf numFmtId="3" fontId="18" fillId="8" borderId="5" xfId="0" applyNumberFormat="1" applyFont="1" applyFill="1" applyBorder="1" applyAlignment="1">
      <alignment horizontal="left" vertical="top"/>
    </xf>
    <xf numFmtId="166" fontId="15" fillId="5" borderId="5" xfId="3" applyNumberFormat="1" applyFont="1" applyFill="1" applyBorder="1" applyAlignment="1">
      <alignment horizontal="center" vertical="center"/>
    </xf>
    <xf numFmtId="167" fontId="15" fillId="5" borderId="5" xfId="3" applyNumberFormat="1" applyFont="1" applyFill="1" applyBorder="1" applyAlignment="1">
      <alignment horizontal="center" vertical="center"/>
    </xf>
    <xf numFmtId="167" fontId="15" fillId="8" borderId="5" xfId="3" applyNumberFormat="1" applyFont="1" applyFill="1" applyBorder="1" applyAlignment="1">
      <alignment horizontal="center" vertical="center"/>
    </xf>
    <xf numFmtId="167" fontId="15" fillId="2" borderId="5" xfId="1" applyNumberFormat="1" applyFont="1" applyFill="1" applyBorder="1" applyAlignment="1">
      <alignment horizontal="center" vertical="center"/>
    </xf>
    <xf numFmtId="49" fontId="14" fillId="6" borderId="7" xfId="0" applyNumberFormat="1" applyFont="1" applyFill="1" applyBorder="1" applyAlignment="1">
      <alignment horizontal="center" vertical="center"/>
    </xf>
    <xf numFmtId="167" fontId="15" fillId="6" borderId="8" xfId="1" applyNumberFormat="1" applyFont="1" applyFill="1" applyBorder="1" applyAlignment="1">
      <alignment horizontal="center" vertical="center"/>
    </xf>
    <xf numFmtId="166" fontId="15" fillId="7" borderId="5" xfId="1" applyNumberFormat="1" applyFont="1" applyFill="1" applyBorder="1" applyAlignment="1">
      <alignment horizontal="center" vertical="center"/>
    </xf>
    <xf numFmtId="167" fontId="13" fillId="4" borderId="5" xfId="1" applyNumberFormat="1" applyFont="1" applyFill="1" applyBorder="1" applyAlignment="1">
      <alignment horizontal="center" vertical="center" wrapText="1"/>
    </xf>
    <xf numFmtId="166" fontId="15" fillId="7" borderId="2" xfId="1" applyNumberFormat="1" applyFont="1" applyFill="1" applyBorder="1" applyAlignment="1">
      <alignment horizontal="center" vertical="center"/>
    </xf>
    <xf numFmtId="167" fontId="13" fillId="4" borderId="2" xfId="1" applyNumberFormat="1" applyFont="1" applyFill="1" applyBorder="1" applyAlignment="1">
      <alignment horizontal="center" vertical="center" wrapText="1"/>
    </xf>
    <xf numFmtId="167" fontId="13" fillId="4" borderId="3" xfId="1" applyNumberFormat="1" applyFont="1" applyFill="1" applyBorder="1" applyAlignment="1">
      <alignment horizontal="center" vertical="center" wrapText="1"/>
    </xf>
    <xf numFmtId="167" fontId="13" fillId="4" borderId="6" xfId="1" applyNumberFormat="1" applyFont="1" applyFill="1" applyBorder="1" applyAlignment="1">
      <alignment horizontal="center" vertical="center" wrapText="1"/>
    </xf>
    <xf numFmtId="167" fontId="15" fillId="6" borderId="9" xfId="1" applyNumberFormat="1" applyFont="1" applyFill="1" applyBorder="1" applyAlignment="1">
      <alignment horizontal="center" vertical="center"/>
    </xf>
    <xf numFmtId="49" fontId="18" fillId="6" borderId="4" xfId="0" applyNumberFormat="1" applyFont="1" applyFill="1" applyBorder="1" applyAlignment="1">
      <alignment horizontal="left" vertical="top"/>
    </xf>
    <xf numFmtId="0" fontId="19" fillId="0" borderId="6" xfId="0" applyFont="1" applyBorder="1" applyAlignment="1">
      <alignment horizontal="left" vertical="top" wrapText="1"/>
    </xf>
    <xf numFmtId="49" fontId="18" fillId="2" borderId="4" xfId="0" applyNumberFormat="1" applyFont="1" applyFill="1" applyBorder="1" applyAlignment="1">
      <alignment horizontal="left" vertical="top"/>
    </xf>
    <xf numFmtId="49" fontId="18" fillId="8" borderId="4" xfId="0" applyNumberFormat="1" applyFont="1" applyFill="1" applyBorder="1" applyAlignment="1">
      <alignment horizontal="left" vertical="top"/>
    </xf>
    <xf numFmtId="49" fontId="18" fillId="8" borderId="7" xfId="0" applyNumberFormat="1" applyFont="1" applyFill="1" applyBorder="1" applyAlignment="1">
      <alignment horizontal="left" vertical="top"/>
    </xf>
    <xf numFmtId="49" fontId="18" fillId="8" borderId="8" xfId="0" applyNumberFormat="1" applyFont="1" applyFill="1" applyBorder="1" applyAlignment="1">
      <alignment horizontal="left" vertical="top"/>
    </xf>
    <xf numFmtId="4" fontId="18" fillId="8" borderId="8" xfId="0" applyNumberFormat="1" applyFont="1" applyFill="1" applyBorder="1" applyAlignment="1">
      <alignment horizontal="left" vertical="top"/>
    </xf>
    <xf numFmtId="4" fontId="18" fillId="8" borderId="8" xfId="0" applyNumberFormat="1" applyFont="1" applyFill="1" applyBorder="1" applyAlignment="1">
      <alignment horizontal="left" vertical="top" wrapText="1"/>
    </xf>
    <xf numFmtId="3" fontId="18" fillId="8" borderId="8" xfId="0" applyNumberFormat="1" applyFont="1" applyFill="1" applyBorder="1" applyAlignment="1">
      <alignment horizontal="left" vertical="top"/>
    </xf>
    <xf numFmtId="0" fontId="19" fillId="0" borderId="8" xfId="0" applyFont="1" applyBorder="1" applyAlignment="1">
      <alignment horizontal="left" vertical="top"/>
    </xf>
    <xf numFmtId="0" fontId="19" fillId="0" borderId="9" xfId="0" applyFont="1" applyBorder="1" applyAlignment="1">
      <alignment horizontal="left" vertical="top" wrapText="1"/>
    </xf>
    <xf numFmtId="167" fontId="13" fillId="5" borderId="5" xfId="1" applyNumberFormat="1" applyFont="1" applyFill="1" applyBorder="1" applyAlignment="1">
      <alignment horizontal="center" vertical="center"/>
    </xf>
    <xf numFmtId="0" fontId="17" fillId="0" borderId="5" xfId="0" applyFont="1" applyBorder="1" applyAlignment="1">
      <alignment horizontal="center" vertical="center" wrapText="1"/>
    </xf>
    <xf numFmtId="49" fontId="14" fillId="6" borderId="4" xfId="0" applyNumberFormat="1" applyFont="1" applyFill="1" applyBorder="1" applyAlignment="1">
      <alignment horizontal="center" vertical="center"/>
    </xf>
    <xf numFmtId="49" fontId="15" fillId="8" borderId="5" xfId="1" applyNumberFormat="1" applyFont="1" applyFill="1" applyBorder="1" applyAlignment="1">
      <alignment horizontal="center" vertical="center"/>
    </xf>
    <xf numFmtId="0" fontId="13" fillId="0" borderId="5" xfId="0" applyFont="1" applyBorder="1" applyAlignment="1">
      <alignment horizontal="center" vertical="center" wrapText="1"/>
    </xf>
    <xf numFmtId="0" fontId="13" fillId="0" borderId="5" xfId="0" applyFont="1" applyBorder="1" applyAlignment="1">
      <alignment horizontal="left" vertical="top" wrapText="1"/>
    </xf>
    <xf numFmtId="0" fontId="13" fillId="0" borderId="5" xfId="0" applyFont="1" applyBorder="1" applyAlignment="1">
      <alignment horizontal="center" vertical="center"/>
    </xf>
    <xf numFmtId="0" fontId="2" fillId="0" borderId="5" xfId="0" applyFont="1" applyBorder="1"/>
    <xf numFmtId="0" fontId="13" fillId="0" borderId="6" xfId="0" applyFont="1" applyBorder="1" applyAlignment="1">
      <alignment horizontal="center" vertical="center" wrapText="1"/>
    </xf>
    <xf numFmtId="0" fontId="13" fillId="0" borderId="6" xfId="0" applyFont="1" applyBorder="1" applyAlignment="1">
      <alignment horizontal="center" vertical="center"/>
    </xf>
    <xf numFmtId="0" fontId="15" fillId="0" borderId="2" xfId="1" applyFont="1" applyBorder="1" applyAlignment="1">
      <alignment vertical="center" wrapText="1"/>
    </xf>
    <xf numFmtId="0" fontId="15" fillId="0" borderId="5" xfId="1" applyFont="1" applyBorder="1" applyAlignment="1">
      <alignment vertical="center" wrapText="1"/>
    </xf>
    <xf numFmtId="0" fontId="23" fillId="0" borderId="5" xfId="1" applyFont="1" applyBorder="1" applyAlignment="1">
      <alignment horizontal="center" vertical="center" textRotation="90" wrapText="1"/>
    </xf>
    <xf numFmtId="167" fontId="13" fillId="5" borderId="5" xfId="3" applyNumberFormat="1" applyFont="1" applyFill="1" applyBorder="1" applyAlignment="1">
      <alignment horizontal="center" vertical="center"/>
    </xf>
    <xf numFmtId="167" fontId="13" fillId="0" borderId="5" xfId="3" applyNumberFormat="1" applyFont="1" applyFill="1" applyBorder="1" applyAlignment="1">
      <alignment horizontal="center" vertical="center"/>
    </xf>
    <xf numFmtId="49" fontId="13" fillId="7" borderId="5" xfId="5" applyNumberFormat="1" applyFont="1" applyFill="1" applyBorder="1" applyAlignment="1">
      <alignment horizontal="left" vertical="center"/>
    </xf>
    <xf numFmtId="166" fontId="13" fillId="7" borderId="5" xfId="5" applyNumberFormat="1" applyFont="1" applyFill="1" applyBorder="1" applyAlignment="1">
      <alignment horizontal="left" vertical="center"/>
    </xf>
    <xf numFmtId="49" fontId="13" fillId="7" borderId="2" xfId="5" applyNumberFormat="1" applyFont="1" applyFill="1" applyBorder="1" applyAlignment="1">
      <alignment horizontal="left" vertical="center"/>
    </xf>
    <xf numFmtId="0" fontId="15" fillId="0" borderId="5" xfId="1" applyFont="1" applyBorder="1" applyAlignment="1">
      <alignment horizontal="center" vertical="center"/>
    </xf>
    <xf numFmtId="0" fontId="15" fillId="0" borderId="6" xfId="1" applyFont="1" applyBorder="1" applyAlignment="1">
      <alignment horizontal="center" vertical="center"/>
    </xf>
    <xf numFmtId="4" fontId="15" fillId="5" borderId="5" xfId="3" applyNumberFormat="1" applyFont="1" applyFill="1" applyBorder="1" applyAlignment="1">
      <alignment horizontal="center" vertical="center"/>
    </xf>
    <xf numFmtId="4" fontId="15" fillId="5" borderId="6" xfId="3" applyNumberFormat="1" applyFont="1" applyFill="1" applyBorder="1" applyAlignment="1">
      <alignment horizontal="center" vertical="center"/>
    </xf>
    <xf numFmtId="49" fontId="15" fillId="8" borderId="5" xfId="1" applyNumberFormat="1" applyFont="1" applyFill="1" applyBorder="1" applyAlignment="1">
      <alignment horizontal="right" vertical="center"/>
    </xf>
    <xf numFmtId="4" fontId="15" fillId="8" borderId="5" xfId="3" applyNumberFormat="1" applyFont="1" applyFill="1" applyBorder="1" applyAlignment="1">
      <alignment horizontal="center" vertical="center"/>
    </xf>
    <xf numFmtId="4" fontId="15" fillId="8" borderId="6" xfId="3" applyNumberFormat="1" applyFont="1" applyFill="1" applyBorder="1" applyAlignment="1">
      <alignment horizontal="center" vertical="center"/>
    </xf>
    <xf numFmtId="49" fontId="15" fillId="5" borderId="5" xfId="1" applyNumberFormat="1" applyFont="1" applyFill="1" applyBorder="1" applyAlignment="1">
      <alignment horizontal="center" vertical="center"/>
    </xf>
    <xf numFmtId="49" fontId="13" fillId="0" borderId="5" xfId="2" applyNumberFormat="1" applyFont="1" applyBorder="1" applyAlignment="1">
      <alignment horizontal="center" vertical="center" textRotation="90" wrapText="1"/>
    </xf>
    <xf numFmtId="49" fontId="13" fillId="3" borderId="5" xfId="2" applyNumberFormat="1" applyFont="1" applyFill="1" applyBorder="1" applyAlignment="1">
      <alignment horizontal="center" vertical="center" wrapText="1"/>
    </xf>
    <xf numFmtId="166" fontId="15" fillId="8" borderId="11" xfId="1" applyNumberFormat="1" applyFont="1" applyFill="1" applyBorder="1" applyAlignment="1">
      <alignment horizontal="left" vertical="center" wrapText="1"/>
    </xf>
    <xf numFmtId="166" fontId="15" fillId="8" borderId="12" xfId="1" applyNumberFormat="1" applyFont="1" applyFill="1" applyBorder="1" applyAlignment="1">
      <alignment horizontal="left" vertical="center" wrapText="1"/>
    </xf>
    <xf numFmtId="166" fontId="15" fillId="8" borderId="13" xfId="1" applyNumberFormat="1" applyFont="1" applyFill="1" applyBorder="1" applyAlignment="1">
      <alignment horizontal="left" vertical="center" wrapText="1"/>
    </xf>
    <xf numFmtId="49" fontId="15" fillId="2" borderId="5" xfId="1" applyNumberFormat="1" applyFont="1" applyFill="1" applyBorder="1" applyAlignment="1">
      <alignment horizontal="center" vertical="center"/>
    </xf>
    <xf numFmtId="166" fontId="13" fillId="0" borderId="5" xfId="1" applyNumberFormat="1" applyFont="1" applyBorder="1" applyAlignment="1">
      <alignment horizontal="left" vertical="center" wrapText="1"/>
    </xf>
    <xf numFmtId="49" fontId="15" fillId="8" borderId="5" xfId="1" applyNumberFormat="1" applyFont="1" applyFill="1" applyBorder="1" applyAlignment="1">
      <alignment horizontal="center" vertical="center"/>
    </xf>
    <xf numFmtId="166" fontId="13" fillId="0" borderId="5" xfId="1" applyNumberFormat="1" applyFont="1" applyBorder="1" applyAlignment="1">
      <alignment horizontal="center" vertical="center" wrapText="1"/>
    </xf>
    <xf numFmtId="49" fontId="13" fillId="3" borderId="5" xfId="2" applyNumberFormat="1" applyFont="1" applyFill="1" applyBorder="1" applyAlignment="1">
      <alignment horizontal="center" vertical="center" textRotation="90" wrapText="1"/>
    </xf>
    <xf numFmtId="0" fontId="13" fillId="0" borderId="0" xfId="0" applyFont="1" applyAlignment="1">
      <alignment horizontal="right" wrapText="1"/>
    </xf>
    <xf numFmtId="0" fontId="15" fillId="0" borderId="5" xfId="1" applyFont="1" applyBorder="1" applyAlignment="1">
      <alignment horizontal="center" vertical="center" wrapText="1"/>
    </xf>
    <xf numFmtId="0" fontId="20" fillId="0" borderId="0" xfId="1" applyFont="1" applyAlignment="1">
      <alignment horizontal="center" vertical="center"/>
    </xf>
    <xf numFmtId="0" fontId="21" fillId="0" borderId="0" xfId="1" applyFont="1" applyAlignment="1">
      <alignment horizontal="center" vertical="center"/>
    </xf>
    <xf numFmtId="0" fontId="23" fillId="0" borderId="2" xfId="1" applyFont="1" applyBorder="1" applyAlignment="1">
      <alignment horizontal="center" vertical="center" textRotation="90" wrapText="1"/>
    </xf>
    <xf numFmtId="0" fontId="23" fillId="0" borderId="5" xfId="1" applyFont="1" applyBorder="1" applyAlignment="1">
      <alignment horizontal="center" vertical="center" textRotation="90" wrapText="1"/>
    </xf>
    <xf numFmtId="49" fontId="15" fillId="9" borderId="5" xfId="1" applyNumberFormat="1" applyFont="1" applyFill="1" applyBorder="1" applyAlignment="1">
      <alignment horizontal="left" vertical="center" wrapText="1"/>
    </xf>
    <xf numFmtId="49" fontId="15" fillId="9" borderId="6" xfId="1" applyNumberFormat="1" applyFont="1" applyFill="1" applyBorder="1" applyAlignment="1">
      <alignment horizontal="left" vertical="center" wrapText="1"/>
    </xf>
    <xf numFmtId="2" fontId="15" fillId="0" borderId="2" xfId="1" applyNumberFormat="1" applyFont="1" applyBorder="1" applyAlignment="1">
      <alignment horizontal="center" vertical="center" wrapText="1"/>
    </xf>
    <xf numFmtId="2" fontId="15" fillId="0" borderId="3" xfId="1" applyNumberFormat="1" applyFont="1" applyBorder="1" applyAlignment="1">
      <alignment horizontal="center" vertical="center" wrapText="1"/>
    </xf>
    <xf numFmtId="0" fontId="15" fillId="0" borderId="5" xfId="1" applyFont="1" applyBorder="1" applyAlignment="1">
      <alignment horizontal="center" vertical="center" textRotation="90" wrapText="1"/>
    </xf>
    <xf numFmtId="49" fontId="15" fillId="6" borderId="1" xfId="1" applyNumberFormat="1" applyFont="1" applyFill="1" applyBorder="1" applyAlignment="1">
      <alignment horizontal="center" vertical="center" textRotation="90" wrapText="1"/>
    </xf>
    <xf numFmtId="49" fontId="15" fillId="6" borderId="4" xfId="1" applyNumberFormat="1" applyFont="1" applyFill="1" applyBorder="1" applyAlignment="1">
      <alignment horizontal="center" vertical="center" textRotation="90" wrapText="1"/>
    </xf>
    <xf numFmtId="49" fontId="15" fillId="2" borderId="2" xfId="1" applyNumberFormat="1" applyFont="1" applyFill="1" applyBorder="1" applyAlignment="1">
      <alignment horizontal="center" vertical="center" textRotation="90" wrapText="1"/>
    </xf>
    <xf numFmtId="49" fontId="15" fillId="2" borderId="5" xfId="1" applyNumberFormat="1" applyFont="1" applyFill="1" applyBorder="1" applyAlignment="1">
      <alignment horizontal="center" vertical="center" textRotation="90" wrapText="1"/>
    </xf>
    <xf numFmtId="0" fontId="15" fillId="0" borderId="2" xfId="1" applyFont="1" applyBorder="1" applyAlignment="1">
      <alignment horizontal="center" vertical="center" textRotation="90" wrapText="1"/>
    </xf>
    <xf numFmtId="0" fontId="12" fillId="0" borderId="0" xfId="1" applyFont="1" applyAlignment="1">
      <alignment horizontal="center" vertical="center"/>
    </xf>
    <xf numFmtId="0" fontId="3" fillId="0" borderId="0" xfId="1" applyFont="1" applyAlignment="1">
      <alignment horizontal="center" vertical="center"/>
    </xf>
    <xf numFmtId="0" fontId="15" fillId="5" borderId="2" xfId="1" applyFont="1" applyFill="1" applyBorder="1" applyAlignment="1">
      <alignment horizontal="center" vertical="center" textRotation="89" wrapText="1"/>
    </xf>
    <xf numFmtId="0" fontId="15" fillId="5" borderId="5" xfId="1" applyFont="1" applyFill="1" applyBorder="1" applyAlignment="1">
      <alignment horizontal="center" vertical="center" textRotation="89" wrapText="1"/>
    </xf>
    <xf numFmtId="166" fontId="15" fillId="6" borderId="5" xfId="1" applyNumberFormat="1" applyFont="1" applyFill="1" applyBorder="1" applyAlignment="1">
      <alignment horizontal="left" vertical="center" wrapText="1"/>
    </xf>
    <xf numFmtId="166" fontId="15" fillId="6" borderId="6" xfId="1" applyNumberFormat="1" applyFont="1" applyFill="1" applyBorder="1" applyAlignment="1">
      <alignment horizontal="left" vertical="center" wrapText="1"/>
    </xf>
    <xf numFmtId="49" fontId="15" fillId="8" borderId="2" xfId="1" applyNumberFormat="1" applyFont="1" applyFill="1" applyBorder="1" applyAlignment="1">
      <alignment horizontal="center" vertical="center" textRotation="90" wrapText="1"/>
    </xf>
    <xf numFmtId="49" fontId="15" fillId="8" borderId="5" xfId="1" applyNumberFormat="1" applyFont="1" applyFill="1" applyBorder="1" applyAlignment="1">
      <alignment horizontal="center" vertical="center" textRotation="90" wrapText="1"/>
    </xf>
    <xf numFmtId="49" fontId="15" fillId="5" borderId="2" xfId="1" applyNumberFormat="1" applyFont="1" applyFill="1" applyBorder="1" applyAlignment="1">
      <alignment horizontal="center" vertical="center" textRotation="90" wrapText="1"/>
    </xf>
    <xf numFmtId="49" fontId="15" fillId="5" borderId="5" xfId="1" applyNumberFormat="1" applyFont="1" applyFill="1" applyBorder="1" applyAlignment="1">
      <alignment horizontal="center" vertical="center" textRotation="90" wrapText="1"/>
    </xf>
    <xf numFmtId="0" fontId="15" fillId="0" borderId="2" xfId="1" applyFont="1" applyBorder="1" applyAlignment="1">
      <alignment horizontal="center" vertical="center" wrapText="1"/>
    </xf>
    <xf numFmtId="49" fontId="15" fillId="9" borderId="2" xfId="1" applyNumberFormat="1" applyFont="1" applyFill="1" applyBorder="1" applyAlignment="1">
      <alignment horizontal="center" vertical="center" textRotation="90" wrapText="1"/>
    </xf>
    <xf numFmtId="49" fontId="15" fillId="9" borderId="5" xfId="1" applyNumberFormat="1" applyFont="1" applyFill="1" applyBorder="1" applyAlignment="1">
      <alignment horizontal="center" vertical="center" textRotation="90" wrapText="1"/>
    </xf>
    <xf numFmtId="49" fontId="14" fillId="6" borderId="4" xfId="0" applyNumberFormat="1" applyFont="1" applyFill="1" applyBorder="1" applyAlignment="1">
      <alignment horizontal="center" vertical="center"/>
    </xf>
    <xf numFmtId="49" fontId="15" fillId="2" borderId="5" xfId="1" applyNumberFormat="1" applyFont="1" applyFill="1" applyBorder="1" applyAlignment="1">
      <alignment horizontal="left" vertical="center"/>
    </xf>
    <xf numFmtId="49" fontId="15" fillId="2" borderId="6" xfId="1" applyNumberFormat="1" applyFont="1" applyFill="1" applyBorder="1" applyAlignment="1">
      <alignment horizontal="left" vertical="center"/>
    </xf>
    <xf numFmtId="166" fontId="15" fillId="8" borderId="5" xfId="1" applyNumberFormat="1" applyFont="1" applyFill="1" applyBorder="1" applyAlignment="1">
      <alignment horizontal="left" vertical="center" wrapText="1"/>
    </xf>
    <xf numFmtId="166" fontId="15" fillId="8" borderId="6" xfId="1" applyNumberFormat="1" applyFont="1" applyFill="1" applyBorder="1" applyAlignment="1">
      <alignment horizontal="left" vertical="center" wrapText="1"/>
    </xf>
    <xf numFmtId="0" fontId="2" fillId="0" borderId="10" xfId="0" applyFont="1" applyBorder="1" applyAlignment="1">
      <alignment horizontal="center"/>
    </xf>
    <xf numFmtId="0" fontId="11" fillId="0" borderId="0" xfId="0" applyFont="1" applyAlignment="1">
      <alignment horizontal="left" wrapText="1"/>
    </xf>
    <xf numFmtId="166" fontId="15" fillId="6" borderId="8" xfId="1" applyNumberFormat="1" applyFont="1" applyFill="1" applyBorder="1" applyAlignment="1">
      <alignment horizontal="right" vertical="center"/>
    </xf>
    <xf numFmtId="4" fontId="15" fillId="2" borderId="5" xfId="1" applyNumberFormat="1" applyFont="1" applyFill="1" applyBorder="1" applyAlignment="1">
      <alignment horizontal="center" vertical="center"/>
    </xf>
    <xf numFmtId="4" fontId="15" fillId="2" borderId="6" xfId="1" applyNumberFormat="1" applyFont="1" applyFill="1" applyBorder="1" applyAlignment="1">
      <alignment horizontal="center" vertical="center"/>
    </xf>
    <xf numFmtId="4" fontId="15" fillId="6" borderId="8" xfId="1" applyNumberFormat="1" applyFont="1" applyFill="1" applyBorder="1" applyAlignment="1">
      <alignment horizontal="center" vertical="center"/>
    </xf>
    <xf numFmtId="4" fontId="15" fillId="6" borderId="9" xfId="1" applyNumberFormat="1" applyFont="1" applyFill="1" applyBorder="1" applyAlignment="1">
      <alignment horizontal="center" vertical="center"/>
    </xf>
    <xf numFmtId="166" fontId="15" fillId="2" borderId="5" xfId="1" applyNumberFormat="1" applyFont="1" applyFill="1" applyBorder="1" applyAlignment="1">
      <alignment horizontal="right" vertical="center"/>
    </xf>
    <xf numFmtId="49" fontId="15" fillId="6" borderId="1" xfId="5" applyNumberFormat="1" applyFont="1" applyFill="1" applyBorder="1" applyAlignment="1">
      <alignment horizontal="center" vertical="center" textRotation="90" wrapText="1"/>
    </xf>
    <xf numFmtId="49" fontId="15" fillId="6" borderId="2" xfId="5" applyNumberFormat="1" applyFont="1" applyFill="1" applyBorder="1" applyAlignment="1">
      <alignment horizontal="center" vertical="center" textRotation="90" wrapText="1"/>
    </xf>
    <xf numFmtId="49" fontId="15" fillId="6" borderId="4" xfId="5" applyNumberFormat="1" applyFont="1" applyFill="1" applyBorder="1" applyAlignment="1">
      <alignment horizontal="center" vertical="center" textRotation="90" wrapText="1"/>
    </xf>
    <xf numFmtId="49" fontId="15" fillId="6" borderId="5" xfId="5" applyNumberFormat="1" applyFont="1" applyFill="1" applyBorder="1" applyAlignment="1">
      <alignment horizontal="center" vertical="center" textRotation="90" wrapText="1"/>
    </xf>
    <xf numFmtId="49" fontId="15" fillId="6" borderId="7" xfId="5" applyNumberFormat="1" applyFont="1" applyFill="1" applyBorder="1" applyAlignment="1">
      <alignment horizontal="center" vertical="center" textRotation="90" wrapText="1"/>
    </xf>
    <xf numFmtId="49" fontId="15" fillId="6" borderId="8" xfId="5" applyNumberFormat="1" applyFont="1" applyFill="1" applyBorder="1" applyAlignment="1">
      <alignment horizontal="center" vertical="center" textRotation="90" wrapText="1"/>
    </xf>
    <xf numFmtId="166" fontId="15" fillId="6" borderId="8" xfId="5" applyNumberFormat="1" applyFont="1" applyFill="1" applyBorder="1" applyAlignment="1">
      <alignment horizontal="right" vertical="center"/>
    </xf>
    <xf numFmtId="166" fontId="13" fillId="7" borderId="5" xfId="5" applyNumberFormat="1" applyFont="1" applyFill="1" applyBorder="1" applyAlignment="1">
      <alignment horizontal="left" vertical="center" wrapText="1"/>
    </xf>
    <xf numFmtId="0" fontId="6" fillId="0" borderId="10" xfId="0" applyFont="1" applyBorder="1" applyAlignment="1">
      <alignment horizontal="center"/>
    </xf>
    <xf numFmtId="0" fontId="19" fillId="0" borderId="0" xfId="0" applyFont="1" applyAlignment="1">
      <alignment horizontal="right" wrapText="1"/>
    </xf>
    <xf numFmtId="0" fontId="22" fillId="0" borderId="0" xfId="1" applyFont="1" applyAlignment="1">
      <alignment horizontal="center" vertical="center"/>
    </xf>
    <xf numFmtId="0" fontId="18" fillId="0" borderId="0" xfId="0" applyFont="1" applyAlignment="1">
      <alignment horizontal="right"/>
    </xf>
    <xf numFmtId="0" fontId="17" fillId="0" borderId="1" xfId="0" applyFont="1" applyBorder="1" applyAlignment="1">
      <alignment horizontal="center" vertical="center" textRotation="90" wrapText="1"/>
    </xf>
    <xf numFmtId="0" fontId="17" fillId="0" borderId="4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 textRotation="90" wrapText="1"/>
    </xf>
    <xf numFmtId="0" fontId="17" fillId="0" borderId="5" xfId="0" applyFont="1" applyBorder="1" applyAlignment="1">
      <alignment horizontal="center" vertical="center" textRotation="90" wrapText="1"/>
    </xf>
    <xf numFmtId="0" fontId="17" fillId="0" borderId="2" xfId="0" applyFont="1" applyBorder="1" applyAlignment="1">
      <alignment horizontal="center" vertical="center" wrapText="1"/>
    </xf>
    <xf numFmtId="0" fontId="17" fillId="0" borderId="5" xfId="0" applyFont="1" applyBorder="1" applyAlignment="1">
      <alignment horizontal="center" vertical="center" wrapText="1"/>
    </xf>
    <xf numFmtId="0" fontId="14" fillId="0" borderId="2" xfId="1" applyFont="1" applyBorder="1" applyAlignment="1">
      <alignment horizontal="center" vertical="center" wrapText="1"/>
    </xf>
    <xf numFmtId="0" fontId="14" fillId="0" borderId="2" xfId="0" applyFont="1" applyBorder="1" applyAlignment="1">
      <alignment horizontal="center" vertical="center" wrapText="1"/>
    </xf>
    <xf numFmtId="0" fontId="14" fillId="0" borderId="5" xfId="0" applyFont="1" applyBorder="1" applyAlignment="1">
      <alignment horizontal="center" vertical="center" wrapText="1"/>
    </xf>
    <xf numFmtId="0" fontId="14" fillId="0" borderId="3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</cellXfs>
  <cellStyles count="8">
    <cellStyle name="Comma 2" xfId="3" xr:uid="{00000000-0005-0000-0000-000000000000}"/>
    <cellStyle name="Comma 2 2" xfId="4" xr:uid="{00000000-0005-0000-0000-000001000000}"/>
    <cellStyle name="Comma 2 2 2" xfId="6" xr:uid="{00000000-0005-0000-0000-000002000000}"/>
    <cellStyle name="Comma 2 2 3" xfId="7" xr:uid="{00000000-0005-0000-0000-000003000000}"/>
    <cellStyle name="Įprastas" xfId="0" builtinId="0"/>
    <cellStyle name="Normal 2" xfId="1" xr:uid="{00000000-0005-0000-0000-000005000000}"/>
    <cellStyle name="Normal_3_1 Programos 1 lentele" xfId="5" xr:uid="{00000000-0005-0000-0000-000006000000}"/>
    <cellStyle name="Normal_4 programa (11.13)" xfId="2" xr:uid="{00000000-0005-0000-0000-000007000000}"/>
  </cellStyles>
  <dxfs count="0"/>
  <tableStyles count="0" defaultTableStyle="TableStyleMedium2" defaultPivotStyle="PivotStyleLight16"/>
  <colors>
    <mruColors>
      <color rgb="FFFFCCFF"/>
      <color rgb="FF66BFC6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„Office“ tema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C49"/>
  <sheetViews>
    <sheetView zoomScale="90" zoomScaleNormal="90" workbookViewId="0">
      <pane ySplit="8" topLeftCell="A41" activePane="bottomLeft" state="frozen"/>
      <selection pane="bottomLeft" sqref="A1:U48"/>
    </sheetView>
  </sheetViews>
  <sheetFormatPr defaultColWidth="9.109375" defaultRowHeight="14.4" x14ac:dyDescent="0.3"/>
  <cols>
    <col min="1" max="1" width="3" style="1" customWidth="1"/>
    <col min="2" max="2" width="5.33203125" style="1" customWidth="1"/>
    <col min="3" max="3" width="4.33203125" style="1" customWidth="1"/>
    <col min="4" max="4" width="3.6640625" style="1" customWidth="1"/>
    <col min="5" max="5" width="5" style="1" customWidth="1"/>
    <col min="6" max="6" width="30.33203125" style="1" customWidth="1"/>
    <col min="7" max="7" width="5.33203125" style="1" customWidth="1"/>
    <col min="8" max="8" width="6.33203125" style="1" customWidth="1"/>
    <col min="9" max="9" width="12.33203125" style="1" customWidth="1"/>
    <col min="10" max="10" width="9.44140625" style="1" customWidth="1"/>
    <col min="11" max="11" width="7.44140625" style="1" customWidth="1"/>
    <col min="12" max="12" width="0.109375" style="1" customWidth="1"/>
    <col min="13" max="14" width="7.44140625" style="1" hidden="1" customWidth="1"/>
    <col min="15" max="16" width="7.44140625" style="1" customWidth="1"/>
    <col min="17" max="17" width="9.6640625" style="1" customWidth="1"/>
    <col min="18" max="18" width="28" style="1" customWidth="1"/>
    <col min="19" max="19" width="7.44140625" style="1" customWidth="1"/>
    <col min="20" max="20" width="7.6640625" style="1" customWidth="1"/>
    <col min="21" max="21" width="7.88671875" style="1" customWidth="1"/>
    <col min="22" max="16384" width="9.109375" style="1"/>
  </cols>
  <sheetData>
    <row r="1" spans="1:21" ht="12" customHeight="1" x14ac:dyDescent="0.3">
      <c r="A1" s="2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97" t="s">
        <v>99</v>
      </c>
      <c r="Q1" s="97"/>
      <c r="R1" s="97"/>
      <c r="S1" s="97"/>
      <c r="T1" s="97"/>
      <c r="U1" s="97"/>
    </row>
    <row r="2" spans="1:21" ht="12" customHeight="1" x14ac:dyDescent="0.3">
      <c r="A2" s="3"/>
      <c r="B2" s="3"/>
      <c r="C2" s="3"/>
      <c r="D2" s="3"/>
      <c r="E2" s="3"/>
      <c r="F2" s="4"/>
      <c r="G2" s="4"/>
      <c r="H2" s="4"/>
      <c r="I2" s="4"/>
      <c r="J2" s="4"/>
      <c r="K2" s="4"/>
      <c r="L2" s="4"/>
      <c r="M2" s="4"/>
      <c r="N2" s="4"/>
      <c r="O2" s="4"/>
      <c r="P2" s="97" t="s">
        <v>125</v>
      </c>
      <c r="Q2" s="97"/>
      <c r="R2" s="97"/>
      <c r="S2" s="97"/>
      <c r="T2" s="97"/>
      <c r="U2" s="97"/>
    </row>
    <row r="3" spans="1:21" ht="21.6" customHeight="1" x14ac:dyDescent="0.3">
      <c r="A3" s="99" t="s">
        <v>100</v>
      </c>
      <c r="B3" s="99"/>
      <c r="C3" s="99"/>
      <c r="D3" s="100"/>
      <c r="E3" s="100"/>
      <c r="F3" s="100"/>
      <c r="G3" s="100"/>
      <c r="H3" s="100"/>
      <c r="I3" s="100"/>
      <c r="J3" s="100"/>
      <c r="K3" s="100"/>
      <c r="L3" s="100"/>
      <c r="M3" s="100"/>
      <c r="N3" s="100"/>
      <c r="O3" s="100"/>
      <c r="P3" s="100"/>
      <c r="Q3" s="100"/>
      <c r="R3" s="100"/>
      <c r="S3" s="100"/>
      <c r="T3" s="100"/>
      <c r="U3" s="100"/>
    </row>
    <row r="4" spans="1:21" ht="17.399999999999999" customHeight="1" x14ac:dyDescent="0.3">
      <c r="A4" s="99" t="s">
        <v>101</v>
      </c>
      <c r="B4" s="99"/>
      <c r="C4" s="99"/>
      <c r="D4" s="99"/>
      <c r="E4" s="99"/>
      <c r="F4" s="99"/>
      <c r="G4" s="99"/>
      <c r="H4" s="99"/>
      <c r="I4" s="99"/>
      <c r="J4" s="99"/>
      <c r="K4" s="99"/>
      <c r="L4" s="99"/>
      <c r="M4" s="99"/>
      <c r="N4" s="99"/>
      <c r="O4" s="99"/>
      <c r="P4" s="99"/>
      <c r="Q4" s="99"/>
      <c r="R4" s="99"/>
      <c r="S4" s="99"/>
      <c r="T4" s="99"/>
      <c r="U4" s="99"/>
    </row>
    <row r="5" spans="1:21" ht="16.2" customHeight="1" thickBot="1" x14ac:dyDescent="0.35">
      <c r="A5" s="11"/>
      <c r="B5" s="11"/>
      <c r="C5" s="11"/>
      <c r="D5" s="11"/>
      <c r="E5" s="11"/>
      <c r="F5" s="11"/>
      <c r="G5" s="11"/>
      <c r="H5" s="11"/>
      <c r="I5" s="11"/>
      <c r="J5" s="11"/>
      <c r="K5" s="113"/>
      <c r="L5" s="114"/>
      <c r="M5" s="114"/>
      <c r="N5" s="11"/>
      <c r="O5" s="11"/>
      <c r="P5" s="11"/>
      <c r="Q5" s="11"/>
      <c r="R5" s="11"/>
      <c r="S5" s="11"/>
      <c r="T5" s="11"/>
      <c r="U5" s="26" t="s">
        <v>69</v>
      </c>
    </row>
    <row r="6" spans="1:21" ht="35.4" customHeight="1" x14ac:dyDescent="0.3">
      <c r="A6" s="108" t="s">
        <v>18</v>
      </c>
      <c r="B6" s="124" t="s">
        <v>102</v>
      </c>
      <c r="C6" s="110" t="s">
        <v>9</v>
      </c>
      <c r="D6" s="119" t="s">
        <v>10</v>
      </c>
      <c r="E6" s="121" t="s">
        <v>11</v>
      </c>
      <c r="F6" s="123" t="s">
        <v>38</v>
      </c>
      <c r="G6" s="112" t="s">
        <v>103</v>
      </c>
      <c r="H6" s="112" t="s">
        <v>12</v>
      </c>
      <c r="I6" s="112" t="s">
        <v>39</v>
      </c>
      <c r="J6" s="112" t="s">
        <v>0</v>
      </c>
      <c r="K6" s="115" t="s">
        <v>104</v>
      </c>
      <c r="L6" s="71"/>
      <c r="M6" s="71"/>
      <c r="N6" s="71"/>
      <c r="O6" s="101" t="s">
        <v>105</v>
      </c>
      <c r="P6" s="101" t="s">
        <v>106</v>
      </c>
      <c r="Q6" s="105" t="s">
        <v>107</v>
      </c>
      <c r="R6" s="105"/>
      <c r="S6" s="105"/>
      <c r="T6" s="105"/>
      <c r="U6" s="106"/>
    </row>
    <row r="7" spans="1:21" ht="26.25" customHeight="1" x14ac:dyDescent="0.3">
      <c r="A7" s="109"/>
      <c r="B7" s="125"/>
      <c r="C7" s="111"/>
      <c r="D7" s="120"/>
      <c r="E7" s="122"/>
      <c r="F7" s="98"/>
      <c r="G7" s="107"/>
      <c r="H7" s="107"/>
      <c r="I7" s="107"/>
      <c r="J7" s="107"/>
      <c r="K7" s="116"/>
      <c r="L7" s="72"/>
      <c r="M7" s="72"/>
      <c r="N7" s="107" t="s">
        <v>68</v>
      </c>
      <c r="O7" s="102"/>
      <c r="P7" s="102"/>
      <c r="Q7" s="107" t="s">
        <v>20</v>
      </c>
      <c r="R7" s="98" t="s">
        <v>19</v>
      </c>
      <c r="S7" s="79" t="s">
        <v>70</v>
      </c>
      <c r="T7" s="79" t="s">
        <v>97</v>
      </c>
      <c r="U7" s="80" t="s">
        <v>108</v>
      </c>
    </row>
    <row r="8" spans="1:21" ht="117.6" customHeight="1" x14ac:dyDescent="0.3">
      <c r="A8" s="109"/>
      <c r="B8" s="125"/>
      <c r="C8" s="111"/>
      <c r="D8" s="120"/>
      <c r="E8" s="122"/>
      <c r="F8" s="98"/>
      <c r="G8" s="107"/>
      <c r="H8" s="107"/>
      <c r="I8" s="107"/>
      <c r="J8" s="107"/>
      <c r="K8" s="116"/>
      <c r="L8" s="73"/>
      <c r="M8" s="73"/>
      <c r="N8" s="107"/>
      <c r="O8" s="102"/>
      <c r="P8" s="102"/>
      <c r="Q8" s="107"/>
      <c r="R8" s="98"/>
      <c r="S8" s="79"/>
      <c r="T8" s="79"/>
      <c r="U8" s="80"/>
    </row>
    <row r="9" spans="1:21" ht="23.4" customHeight="1" x14ac:dyDescent="0.3">
      <c r="A9" s="63" t="s">
        <v>47</v>
      </c>
      <c r="B9" s="117" t="s">
        <v>46</v>
      </c>
      <c r="C9" s="117"/>
      <c r="D9" s="117"/>
      <c r="E9" s="117"/>
      <c r="F9" s="117"/>
      <c r="G9" s="117"/>
      <c r="H9" s="117"/>
      <c r="I9" s="117"/>
      <c r="J9" s="117"/>
      <c r="K9" s="117"/>
      <c r="L9" s="117"/>
      <c r="M9" s="117"/>
      <c r="N9" s="117"/>
      <c r="O9" s="117"/>
      <c r="P9" s="117"/>
      <c r="Q9" s="117"/>
      <c r="R9" s="117"/>
      <c r="S9" s="117"/>
      <c r="T9" s="117"/>
      <c r="U9" s="118"/>
    </row>
    <row r="10" spans="1:21" ht="22.8" customHeight="1" x14ac:dyDescent="0.3">
      <c r="A10" s="63" t="s">
        <v>47</v>
      </c>
      <c r="B10" s="103" t="s">
        <v>40</v>
      </c>
      <c r="C10" s="103"/>
      <c r="D10" s="103"/>
      <c r="E10" s="103"/>
      <c r="F10" s="103"/>
      <c r="G10" s="103"/>
      <c r="H10" s="103"/>
      <c r="I10" s="103"/>
      <c r="J10" s="103"/>
      <c r="K10" s="103"/>
      <c r="L10" s="103"/>
      <c r="M10" s="103"/>
      <c r="N10" s="103"/>
      <c r="O10" s="103"/>
      <c r="P10" s="103"/>
      <c r="Q10" s="103"/>
      <c r="R10" s="103"/>
      <c r="S10" s="103"/>
      <c r="T10" s="103"/>
      <c r="U10" s="104"/>
    </row>
    <row r="11" spans="1:21" ht="21" customHeight="1" x14ac:dyDescent="0.3">
      <c r="A11" s="63" t="s">
        <v>47</v>
      </c>
      <c r="B11" s="92" t="s">
        <v>1</v>
      </c>
      <c r="C11" s="92"/>
      <c r="D11" s="127" t="s">
        <v>48</v>
      </c>
      <c r="E11" s="127"/>
      <c r="F11" s="127"/>
      <c r="G11" s="127"/>
      <c r="H11" s="127"/>
      <c r="I11" s="127"/>
      <c r="J11" s="127"/>
      <c r="K11" s="127"/>
      <c r="L11" s="127"/>
      <c r="M11" s="127"/>
      <c r="N11" s="127"/>
      <c r="O11" s="127"/>
      <c r="P11" s="127"/>
      <c r="Q11" s="127"/>
      <c r="R11" s="127"/>
      <c r="S11" s="127"/>
      <c r="T11" s="127"/>
      <c r="U11" s="128"/>
    </row>
    <row r="12" spans="1:21" ht="24" customHeight="1" x14ac:dyDescent="0.3">
      <c r="A12" s="63" t="s">
        <v>47</v>
      </c>
      <c r="B12" s="92" t="s">
        <v>1</v>
      </c>
      <c r="C12" s="92"/>
      <c r="D12" s="64" t="s">
        <v>1</v>
      </c>
      <c r="E12" s="89" t="s">
        <v>51</v>
      </c>
      <c r="F12" s="90"/>
      <c r="G12" s="90"/>
      <c r="H12" s="90"/>
      <c r="I12" s="90"/>
      <c r="J12" s="90"/>
      <c r="K12" s="90"/>
      <c r="L12" s="90"/>
      <c r="M12" s="90"/>
      <c r="N12" s="90"/>
      <c r="O12" s="90"/>
      <c r="P12" s="90"/>
      <c r="Q12" s="90"/>
      <c r="R12" s="90"/>
      <c r="S12" s="90"/>
      <c r="T12" s="90"/>
      <c r="U12" s="91"/>
    </row>
    <row r="13" spans="1:21" ht="31.2" customHeight="1" x14ac:dyDescent="0.3">
      <c r="A13" s="126" t="s">
        <v>47</v>
      </c>
      <c r="B13" s="92" t="s">
        <v>1</v>
      </c>
      <c r="C13" s="92"/>
      <c r="D13" s="94" t="s">
        <v>1</v>
      </c>
      <c r="E13" s="86" t="s">
        <v>1</v>
      </c>
      <c r="F13" s="93" t="s">
        <v>52</v>
      </c>
      <c r="G13" s="87" t="s">
        <v>50</v>
      </c>
      <c r="H13" s="87" t="s">
        <v>26</v>
      </c>
      <c r="I13" s="88" t="s">
        <v>44</v>
      </c>
      <c r="J13" s="14" t="s">
        <v>2</v>
      </c>
      <c r="K13" s="61">
        <v>32</v>
      </c>
      <c r="L13" s="22"/>
      <c r="M13" s="22"/>
      <c r="N13" s="22"/>
      <c r="O13" s="22">
        <v>35</v>
      </c>
      <c r="P13" s="22">
        <v>35</v>
      </c>
      <c r="Q13" s="12" t="s">
        <v>55</v>
      </c>
      <c r="R13" s="13" t="s">
        <v>95</v>
      </c>
      <c r="S13" s="23">
        <v>215</v>
      </c>
      <c r="T13" s="23">
        <v>217</v>
      </c>
      <c r="U13" s="24">
        <v>220</v>
      </c>
    </row>
    <row r="14" spans="1:21" ht="30.6" customHeight="1" x14ac:dyDescent="0.3">
      <c r="A14" s="126"/>
      <c r="B14" s="92"/>
      <c r="C14" s="92"/>
      <c r="D14" s="94"/>
      <c r="E14" s="86"/>
      <c r="F14" s="93"/>
      <c r="G14" s="87"/>
      <c r="H14" s="87"/>
      <c r="I14" s="88"/>
      <c r="J14" s="14"/>
      <c r="K14" s="61"/>
      <c r="L14" s="22"/>
      <c r="M14" s="22"/>
      <c r="N14" s="22"/>
      <c r="O14" s="22"/>
      <c r="P14" s="22"/>
      <c r="Q14" s="12" t="s">
        <v>56</v>
      </c>
      <c r="R14" s="13" t="s">
        <v>88</v>
      </c>
      <c r="S14" s="23">
        <v>6200</v>
      </c>
      <c r="T14" s="23">
        <v>6300</v>
      </c>
      <c r="U14" s="24">
        <v>6350</v>
      </c>
    </row>
    <row r="15" spans="1:21" ht="28.2" customHeight="1" x14ac:dyDescent="0.3">
      <c r="A15" s="126"/>
      <c r="B15" s="92"/>
      <c r="C15" s="92"/>
      <c r="D15" s="94"/>
      <c r="E15" s="86"/>
      <c r="F15" s="93"/>
      <c r="G15" s="87"/>
      <c r="H15" s="87"/>
      <c r="I15" s="88"/>
      <c r="J15" s="14" t="s">
        <v>14</v>
      </c>
      <c r="K15" s="61">
        <f>SUM(L15:N15)</f>
        <v>0</v>
      </c>
      <c r="L15" s="22"/>
      <c r="M15" s="22"/>
      <c r="N15" s="22"/>
      <c r="O15" s="22"/>
      <c r="P15" s="22"/>
      <c r="Q15" s="66" t="s">
        <v>123</v>
      </c>
      <c r="R15" s="66" t="s">
        <v>124</v>
      </c>
      <c r="S15" s="65">
        <v>1</v>
      </c>
      <c r="T15" s="65">
        <v>1</v>
      </c>
      <c r="U15" s="69">
        <v>1</v>
      </c>
    </row>
    <row r="16" spans="1:21" ht="18.600000000000001" customHeight="1" x14ac:dyDescent="0.3">
      <c r="A16" s="126"/>
      <c r="B16" s="92"/>
      <c r="C16" s="92"/>
      <c r="D16" s="94"/>
      <c r="E16" s="86"/>
      <c r="F16" s="93"/>
      <c r="G16" s="87"/>
      <c r="H16" s="87"/>
      <c r="I16" s="88"/>
      <c r="J16" s="37" t="s">
        <v>5</v>
      </c>
      <c r="K16" s="38">
        <f>SUM(K13:K15)</f>
        <v>32</v>
      </c>
      <c r="L16" s="38">
        <f t="shared" ref="L16:P16" si="0">SUM(L13:L15)</f>
        <v>0</v>
      </c>
      <c r="M16" s="38">
        <f t="shared" si="0"/>
        <v>0</v>
      </c>
      <c r="N16" s="38">
        <f t="shared" si="0"/>
        <v>0</v>
      </c>
      <c r="O16" s="38">
        <f t="shared" si="0"/>
        <v>35</v>
      </c>
      <c r="P16" s="38">
        <f t="shared" si="0"/>
        <v>35</v>
      </c>
      <c r="Q16" s="81"/>
      <c r="R16" s="81"/>
      <c r="S16" s="81"/>
      <c r="T16" s="81"/>
      <c r="U16" s="82"/>
    </row>
    <row r="17" spans="1:29" ht="42.6" customHeight="1" x14ac:dyDescent="0.3">
      <c r="A17" s="126" t="s">
        <v>47</v>
      </c>
      <c r="B17" s="92" t="s">
        <v>1</v>
      </c>
      <c r="C17" s="92"/>
      <c r="D17" s="94" t="s">
        <v>1</v>
      </c>
      <c r="E17" s="86" t="s">
        <v>6</v>
      </c>
      <c r="F17" s="93" t="s">
        <v>64</v>
      </c>
      <c r="G17" s="87" t="s">
        <v>50</v>
      </c>
      <c r="H17" s="87" t="s">
        <v>26</v>
      </c>
      <c r="I17" s="88" t="s">
        <v>44</v>
      </c>
      <c r="J17" s="14" t="s">
        <v>2</v>
      </c>
      <c r="K17" s="61">
        <v>25</v>
      </c>
      <c r="L17" s="22"/>
      <c r="M17" s="22"/>
      <c r="N17" s="22"/>
      <c r="O17" s="22">
        <v>25</v>
      </c>
      <c r="P17" s="22">
        <v>25</v>
      </c>
      <c r="Q17" s="12" t="s">
        <v>57</v>
      </c>
      <c r="R17" s="13" t="s">
        <v>89</v>
      </c>
      <c r="S17" s="23">
        <v>14</v>
      </c>
      <c r="T17" s="23">
        <v>15</v>
      </c>
      <c r="U17" s="24">
        <v>15</v>
      </c>
    </row>
    <row r="18" spans="1:29" ht="24" customHeight="1" x14ac:dyDescent="0.3">
      <c r="A18" s="126"/>
      <c r="B18" s="92"/>
      <c r="C18" s="92"/>
      <c r="D18" s="94"/>
      <c r="E18" s="86"/>
      <c r="F18" s="93"/>
      <c r="G18" s="87"/>
      <c r="H18" s="87"/>
      <c r="I18" s="88"/>
      <c r="J18" s="37" t="s">
        <v>5</v>
      </c>
      <c r="K18" s="38">
        <f>SUM(K17)</f>
        <v>25</v>
      </c>
      <c r="L18" s="38">
        <f t="shared" ref="L18:P18" si="1">SUM(L17)</f>
        <v>0</v>
      </c>
      <c r="M18" s="38">
        <f t="shared" si="1"/>
        <v>0</v>
      </c>
      <c r="N18" s="38">
        <f t="shared" si="1"/>
        <v>0</v>
      </c>
      <c r="O18" s="38">
        <f t="shared" si="1"/>
        <v>25</v>
      </c>
      <c r="P18" s="38">
        <f t="shared" si="1"/>
        <v>25</v>
      </c>
      <c r="Q18" s="81"/>
      <c r="R18" s="81"/>
      <c r="S18" s="81"/>
      <c r="T18" s="81"/>
      <c r="U18" s="82"/>
    </row>
    <row r="19" spans="1:29" ht="75.599999999999994" customHeight="1" x14ac:dyDescent="0.3">
      <c r="A19" s="126" t="s">
        <v>47</v>
      </c>
      <c r="B19" s="92" t="s">
        <v>1</v>
      </c>
      <c r="C19" s="92"/>
      <c r="D19" s="94" t="s">
        <v>1</v>
      </c>
      <c r="E19" s="86" t="s">
        <v>41</v>
      </c>
      <c r="F19" s="95" t="s">
        <v>53</v>
      </c>
      <c r="G19" s="87" t="s">
        <v>50</v>
      </c>
      <c r="H19" s="96" t="s">
        <v>26</v>
      </c>
      <c r="I19" s="88" t="s">
        <v>44</v>
      </c>
      <c r="J19" s="14" t="s">
        <v>2</v>
      </c>
      <c r="K19" s="74">
        <v>500</v>
      </c>
      <c r="L19" s="38"/>
      <c r="M19" s="38"/>
      <c r="N19" s="38"/>
      <c r="O19" s="75">
        <v>500</v>
      </c>
      <c r="P19" s="75">
        <v>500</v>
      </c>
      <c r="Q19" s="12" t="s">
        <v>58</v>
      </c>
      <c r="R19" s="13" t="s">
        <v>90</v>
      </c>
      <c r="S19" s="23">
        <v>32</v>
      </c>
      <c r="T19" s="23">
        <v>34</v>
      </c>
      <c r="U19" s="24">
        <v>36</v>
      </c>
    </row>
    <row r="20" spans="1:29" ht="28.95" customHeight="1" x14ac:dyDescent="0.3">
      <c r="A20" s="126"/>
      <c r="B20" s="92"/>
      <c r="C20" s="92"/>
      <c r="D20" s="94"/>
      <c r="E20" s="86"/>
      <c r="F20" s="95"/>
      <c r="G20" s="87"/>
      <c r="H20" s="96"/>
      <c r="I20" s="88"/>
      <c r="J20" s="68"/>
      <c r="K20" s="61">
        <f>SUM(L20:N20)</f>
        <v>0</v>
      </c>
      <c r="L20" s="22"/>
      <c r="M20" s="22"/>
      <c r="N20" s="22"/>
      <c r="O20" s="22"/>
      <c r="P20" s="22"/>
      <c r="Q20" s="65" t="s">
        <v>117</v>
      </c>
      <c r="R20" s="66" t="s">
        <v>118</v>
      </c>
      <c r="S20" s="67">
        <v>80</v>
      </c>
      <c r="T20" s="67">
        <v>90</v>
      </c>
      <c r="U20" s="70">
        <v>100</v>
      </c>
      <c r="V20" s="132"/>
      <c r="W20" s="132"/>
      <c r="X20" s="132"/>
      <c r="Y20" s="132"/>
      <c r="Z20" s="132"/>
      <c r="AA20" s="132"/>
      <c r="AB20" s="132"/>
      <c r="AC20" s="132"/>
    </row>
    <row r="21" spans="1:29" ht="28.2" customHeight="1" x14ac:dyDescent="0.3">
      <c r="A21" s="126"/>
      <c r="B21" s="92"/>
      <c r="C21" s="92"/>
      <c r="D21" s="94"/>
      <c r="E21" s="86"/>
      <c r="F21" s="95"/>
      <c r="G21" s="87"/>
      <c r="H21" s="96"/>
      <c r="I21" s="88"/>
      <c r="J21" s="37" t="s">
        <v>5</v>
      </c>
      <c r="K21" s="38">
        <f>K20+K19</f>
        <v>500</v>
      </c>
      <c r="L21" s="38">
        <f t="shared" ref="L21" si="2">SUM(L20)</f>
        <v>0</v>
      </c>
      <c r="M21" s="38">
        <f t="shared" ref="M21" si="3">SUM(M20)</f>
        <v>0</v>
      </c>
      <c r="N21" s="38">
        <f t="shared" ref="N21" si="4">SUM(N20)</f>
        <v>0</v>
      </c>
      <c r="O21" s="38">
        <f>O20+O19</f>
        <v>500</v>
      </c>
      <c r="P21" s="38">
        <f>P20+P19</f>
        <v>500</v>
      </c>
      <c r="Q21" s="81"/>
      <c r="R21" s="81"/>
      <c r="S21" s="81"/>
      <c r="T21" s="81"/>
      <c r="U21" s="82"/>
    </row>
    <row r="22" spans="1:29" ht="32.4" customHeight="1" x14ac:dyDescent="0.3">
      <c r="A22" s="126" t="s">
        <v>47</v>
      </c>
      <c r="B22" s="92" t="s">
        <v>1</v>
      </c>
      <c r="C22" s="92"/>
      <c r="D22" s="94" t="s">
        <v>1</v>
      </c>
      <c r="E22" s="86" t="s">
        <v>42</v>
      </c>
      <c r="F22" s="93" t="s">
        <v>122</v>
      </c>
      <c r="G22" s="87" t="s">
        <v>50</v>
      </c>
      <c r="H22" s="87" t="s">
        <v>26</v>
      </c>
      <c r="I22" s="88" t="s">
        <v>44</v>
      </c>
      <c r="J22" s="14" t="s">
        <v>2</v>
      </c>
      <c r="K22" s="61">
        <v>20</v>
      </c>
      <c r="L22" s="22"/>
      <c r="M22" s="22"/>
      <c r="N22" s="22"/>
      <c r="O22" s="22">
        <v>20</v>
      </c>
      <c r="P22" s="22">
        <v>20</v>
      </c>
      <c r="Q22" s="12" t="s">
        <v>59</v>
      </c>
      <c r="R22" s="13" t="s">
        <v>91</v>
      </c>
      <c r="S22" s="23">
        <v>2150</v>
      </c>
      <c r="T22" s="23">
        <v>2200</v>
      </c>
      <c r="U22" s="24">
        <v>2200</v>
      </c>
    </row>
    <row r="23" spans="1:29" ht="27.6" customHeight="1" x14ac:dyDescent="0.3">
      <c r="A23" s="126"/>
      <c r="B23" s="92"/>
      <c r="C23" s="92"/>
      <c r="D23" s="94"/>
      <c r="E23" s="86"/>
      <c r="F23" s="93"/>
      <c r="G23" s="87"/>
      <c r="H23" s="87"/>
      <c r="I23" s="88"/>
      <c r="J23" s="37" t="s">
        <v>5</v>
      </c>
      <c r="K23" s="38">
        <f>SUM(K22)</f>
        <v>20</v>
      </c>
      <c r="L23" s="38">
        <f t="shared" ref="L23" si="5">SUM(L22)</f>
        <v>0</v>
      </c>
      <c r="M23" s="38">
        <f t="shared" ref="M23" si="6">SUM(M22)</f>
        <v>0</v>
      </c>
      <c r="N23" s="38">
        <f t="shared" ref="N23" si="7">SUM(N22)</f>
        <v>0</v>
      </c>
      <c r="O23" s="38">
        <f t="shared" ref="O23" si="8">SUM(O22)</f>
        <v>20</v>
      </c>
      <c r="P23" s="38">
        <f t="shared" ref="P23" si="9">SUM(P22)</f>
        <v>20</v>
      </c>
      <c r="Q23" s="81"/>
      <c r="R23" s="81"/>
      <c r="S23" s="81"/>
      <c r="T23" s="81"/>
      <c r="U23" s="82"/>
    </row>
    <row r="24" spans="1:29" ht="26.4" x14ac:dyDescent="0.3">
      <c r="A24" s="126" t="s">
        <v>47</v>
      </c>
      <c r="B24" s="92" t="s">
        <v>1</v>
      </c>
      <c r="C24" s="92"/>
      <c r="D24" s="94" t="s">
        <v>1</v>
      </c>
      <c r="E24" s="86" t="s">
        <v>45</v>
      </c>
      <c r="F24" s="93" t="s">
        <v>54</v>
      </c>
      <c r="G24" s="87" t="s">
        <v>50</v>
      </c>
      <c r="H24" s="87" t="s">
        <v>26</v>
      </c>
      <c r="I24" s="88" t="s">
        <v>44</v>
      </c>
      <c r="J24" s="14" t="s">
        <v>2</v>
      </c>
      <c r="K24" s="61">
        <v>100</v>
      </c>
      <c r="L24" s="22"/>
      <c r="M24" s="22"/>
      <c r="N24" s="22"/>
      <c r="O24" s="22">
        <v>110</v>
      </c>
      <c r="P24" s="22">
        <v>120</v>
      </c>
      <c r="Q24" s="12" t="s">
        <v>60</v>
      </c>
      <c r="R24" s="13" t="s">
        <v>92</v>
      </c>
      <c r="S24" s="23">
        <v>1100</v>
      </c>
      <c r="T24" s="23">
        <v>1100</v>
      </c>
      <c r="U24" s="24">
        <v>1100</v>
      </c>
    </row>
    <row r="25" spans="1:29" ht="32.4" customHeight="1" x14ac:dyDescent="0.3">
      <c r="A25" s="126"/>
      <c r="B25" s="92"/>
      <c r="C25" s="92"/>
      <c r="D25" s="94"/>
      <c r="E25" s="86"/>
      <c r="F25" s="93"/>
      <c r="G25" s="87"/>
      <c r="H25" s="87"/>
      <c r="I25" s="88"/>
      <c r="J25" s="37" t="s">
        <v>5</v>
      </c>
      <c r="K25" s="38">
        <f>SUM(K24)</f>
        <v>100</v>
      </c>
      <c r="L25" s="38">
        <f t="shared" ref="L25" si="10">SUM(L24)</f>
        <v>0</v>
      </c>
      <c r="M25" s="38">
        <f t="shared" ref="M25" si="11">SUM(M24)</f>
        <v>0</v>
      </c>
      <c r="N25" s="38">
        <f t="shared" ref="N25" si="12">SUM(N24)</f>
        <v>0</v>
      </c>
      <c r="O25" s="38">
        <f t="shared" ref="O25" si="13">SUM(O24)</f>
        <v>110</v>
      </c>
      <c r="P25" s="38">
        <f t="shared" ref="P25" si="14">SUM(P24)</f>
        <v>120</v>
      </c>
      <c r="Q25" s="81"/>
      <c r="R25" s="81"/>
      <c r="S25" s="81"/>
      <c r="T25" s="81"/>
      <c r="U25" s="82"/>
    </row>
    <row r="26" spans="1:29" ht="27" customHeight="1" x14ac:dyDescent="0.3">
      <c r="A26" s="63" t="s">
        <v>47</v>
      </c>
      <c r="B26" s="92" t="s">
        <v>1</v>
      </c>
      <c r="C26" s="92"/>
      <c r="D26" s="64" t="s">
        <v>1</v>
      </c>
      <c r="E26" s="83" t="s">
        <v>24</v>
      </c>
      <c r="F26" s="83"/>
      <c r="G26" s="83"/>
      <c r="H26" s="83"/>
      <c r="I26" s="83"/>
      <c r="J26" s="83"/>
      <c r="K26" s="39">
        <f t="shared" ref="K26:P26" si="15">K16+K18+K21+K23+K25</f>
        <v>677</v>
      </c>
      <c r="L26" s="39">
        <f t="shared" si="15"/>
        <v>0</v>
      </c>
      <c r="M26" s="39">
        <f t="shared" si="15"/>
        <v>0</v>
      </c>
      <c r="N26" s="39">
        <f t="shared" si="15"/>
        <v>0</v>
      </c>
      <c r="O26" s="39">
        <f t="shared" si="15"/>
        <v>690</v>
      </c>
      <c r="P26" s="39">
        <f t="shared" si="15"/>
        <v>700</v>
      </c>
      <c r="Q26" s="84"/>
      <c r="R26" s="84"/>
      <c r="S26" s="84"/>
      <c r="T26" s="84"/>
      <c r="U26" s="85"/>
    </row>
    <row r="27" spans="1:29" ht="23.25" customHeight="1" x14ac:dyDescent="0.3">
      <c r="A27" s="63" t="s">
        <v>47</v>
      </c>
      <c r="B27" s="92" t="s">
        <v>1</v>
      </c>
      <c r="C27" s="92"/>
      <c r="D27" s="64" t="s">
        <v>6</v>
      </c>
      <c r="E27" s="129" t="s">
        <v>49</v>
      </c>
      <c r="F27" s="129"/>
      <c r="G27" s="129"/>
      <c r="H27" s="129"/>
      <c r="I27" s="129"/>
      <c r="J27" s="129"/>
      <c r="K27" s="129"/>
      <c r="L27" s="129"/>
      <c r="M27" s="129"/>
      <c r="N27" s="129"/>
      <c r="O27" s="129"/>
      <c r="P27" s="129"/>
      <c r="Q27" s="129"/>
      <c r="R27" s="129"/>
      <c r="S27" s="129"/>
      <c r="T27" s="129"/>
      <c r="U27" s="130"/>
    </row>
    <row r="28" spans="1:29" ht="26.4" x14ac:dyDescent="0.3">
      <c r="A28" s="126" t="s">
        <v>47</v>
      </c>
      <c r="B28" s="92" t="s">
        <v>1</v>
      </c>
      <c r="C28" s="92"/>
      <c r="D28" s="94" t="s">
        <v>6</v>
      </c>
      <c r="E28" s="86" t="s">
        <v>1</v>
      </c>
      <c r="F28" s="93" t="s">
        <v>61</v>
      </c>
      <c r="G28" s="87" t="s">
        <v>50</v>
      </c>
      <c r="H28" s="87" t="s">
        <v>26</v>
      </c>
      <c r="I28" s="88" t="s">
        <v>44</v>
      </c>
      <c r="J28" s="14" t="s">
        <v>2</v>
      </c>
      <c r="K28" s="61">
        <v>120</v>
      </c>
      <c r="L28" s="22"/>
      <c r="M28" s="22"/>
      <c r="N28" s="22"/>
      <c r="O28" s="22">
        <v>100</v>
      </c>
      <c r="P28" s="22">
        <v>100</v>
      </c>
      <c r="Q28" s="12" t="s">
        <v>62</v>
      </c>
      <c r="R28" s="13" t="s">
        <v>93</v>
      </c>
      <c r="S28" s="23">
        <v>12</v>
      </c>
      <c r="T28" s="23">
        <v>14</v>
      </c>
      <c r="U28" s="24">
        <v>14</v>
      </c>
    </row>
    <row r="29" spans="1:29" ht="31.2" customHeight="1" x14ac:dyDescent="0.3">
      <c r="A29" s="126"/>
      <c r="B29" s="92"/>
      <c r="C29" s="92"/>
      <c r="D29" s="94"/>
      <c r="E29" s="86"/>
      <c r="F29" s="93"/>
      <c r="G29" s="87"/>
      <c r="H29" s="87"/>
      <c r="I29" s="88"/>
      <c r="J29" s="37" t="s">
        <v>5</v>
      </c>
      <c r="K29" s="38">
        <f t="shared" ref="K29:P29" si="16">SUM(K28:K28)</f>
        <v>120</v>
      </c>
      <c r="L29" s="38">
        <f t="shared" si="16"/>
        <v>0</v>
      </c>
      <c r="M29" s="38">
        <f t="shared" si="16"/>
        <v>0</v>
      </c>
      <c r="N29" s="38">
        <f t="shared" si="16"/>
        <v>0</v>
      </c>
      <c r="O29" s="38">
        <f t="shared" si="16"/>
        <v>100</v>
      </c>
      <c r="P29" s="38">
        <f t="shared" si="16"/>
        <v>100</v>
      </c>
      <c r="Q29" s="81"/>
      <c r="R29" s="81"/>
      <c r="S29" s="81"/>
      <c r="T29" s="81"/>
      <c r="U29" s="82"/>
    </row>
    <row r="30" spans="1:29" ht="39.6" x14ac:dyDescent="0.3">
      <c r="A30" s="126" t="s">
        <v>47</v>
      </c>
      <c r="B30" s="92" t="s">
        <v>1</v>
      </c>
      <c r="C30" s="92"/>
      <c r="D30" s="94" t="s">
        <v>6</v>
      </c>
      <c r="E30" s="86" t="s">
        <v>6</v>
      </c>
      <c r="F30" s="93" t="s">
        <v>120</v>
      </c>
      <c r="G30" s="87" t="s">
        <v>50</v>
      </c>
      <c r="H30" s="87" t="s">
        <v>26</v>
      </c>
      <c r="I30" s="88" t="s">
        <v>119</v>
      </c>
      <c r="J30" s="14" t="s">
        <v>2</v>
      </c>
      <c r="K30" s="61">
        <v>312.10000000000002</v>
      </c>
      <c r="L30" s="22"/>
      <c r="M30" s="22"/>
      <c r="N30" s="22"/>
      <c r="O30" s="22">
        <f>+K30*1.03</f>
        <v>321.46300000000002</v>
      </c>
      <c r="P30" s="22">
        <f>+O30*1.048</f>
        <v>336.89322400000003</v>
      </c>
      <c r="Q30" s="12" t="s">
        <v>63</v>
      </c>
      <c r="R30" s="13" t="s">
        <v>94</v>
      </c>
      <c r="S30" s="23">
        <v>138600</v>
      </c>
      <c r="T30" s="23">
        <v>138800</v>
      </c>
      <c r="U30" s="24">
        <v>139000</v>
      </c>
    </row>
    <row r="31" spans="1:29" ht="23.4" customHeight="1" x14ac:dyDescent="0.3">
      <c r="A31" s="126"/>
      <c r="B31" s="92"/>
      <c r="C31" s="92"/>
      <c r="D31" s="94"/>
      <c r="E31" s="86"/>
      <c r="F31" s="93"/>
      <c r="G31" s="87"/>
      <c r="H31" s="87"/>
      <c r="I31" s="88"/>
      <c r="J31" s="14" t="s">
        <v>14</v>
      </c>
      <c r="K31" s="61">
        <v>56.8</v>
      </c>
      <c r="L31" s="22"/>
      <c r="M31" s="22"/>
      <c r="N31" s="22"/>
      <c r="O31" s="22">
        <f>+K31*1.03</f>
        <v>58.503999999999998</v>
      </c>
      <c r="P31" s="22">
        <f>+O31*1.048</f>
        <v>61.312192000000003</v>
      </c>
      <c r="Q31" s="12"/>
      <c r="R31" s="13"/>
      <c r="S31" s="15"/>
      <c r="T31" s="15"/>
      <c r="U31" s="16"/>
    </row>
    <row r="32" spans="1:29" ht="21" customHeight="1" x14ac:dyDescent="0.3">
      <c r="A32" s="126"/>
      <c r="B32" s="92"/>
      <c r="C32" s="92"/>
      <c r="D32" s="94"/>
      <c r="E32" s="86"/>
      <c r="F32" s="93"/>
      <c r="G32" s="87"/>
      <c r="H32" s="87"/>
      <c r="I32" s="88"/>
      <c r="J32" s="14" t="s">
        <v>35</v>
      </c>
      <c r="K32" s="61">
        <f>+L32+M32</f>
        <v>0</v>
      </c>
      <c r="L32" s="22"/>
      <c r="M32" s="22"/>
      <c r="N32" s="22"/>
      <c r="O32" s="22"/>
      <c r="P32" s="22"/>
      <c r="Q32" s="12"/>
      <c r="R32" s="13"/>
      <c r="S32" s="15"/>
      <c r="T32" s="15"/>
      <c r="U32" s="16"/>
    </row>
    <row r="33" spans="1:21" ht="25.95" customHeight="1" x14ac:dyDescent="0.3">
      <c r="A33" s="126"/>
      <c r="B33" s="92"/>
      <c r="C33" s="92"/>
      <c r="D33" s="94"/>
      <c r="E33" s="86"/>
      <c r="F33" s="93"/>
      <c r="G33" s="87"/>
      <c r="H33" s="87"/>
      <c r="I33" s="88"/>
      <c r="J33" s="37" t="s">
        <v>5</v>
      </c>
      <c r="K33" s="38">
        <f>SUM(K30:K32)</f>
        <v>368.90000000000003</v>
      </c>
      <c r="L33" s="38">
        <f>SUM(L30:L32)</f>
        <v>0</v>
      </c>
      <c r="M33" s="38">
        <f t="shared" ref="M33:O33" si="17">SUM(M30:M32)</f>
        <v>0</v>
      </c>
      <c r="N33" s="38">
        <f t="shared" si="17"/>
        <v>0</v>
      </c>
      <c r="O33" s="38">
        <f t="shared" si="17"/>
        <v>379.96700000000004</v>
      </c>
      <c r="P33" s="38">
        <f t="shared" ref="P33" si="18">SUM(P30:P31)</f>
        <v>398.20541600000001</v>
      </c>
      <c r="Q33" s="81"/>
      <c r="R33" s="81"/>
      <c r="S33" s="81"/>
      <c r="T33" s="81"/>
      <c r="U33" s="82"/>
    </row>
    <row r="34" spans="1:21" ht="21" customHeight="1" x14ac:dyDescent="0.3">
      <c r="A34" s="63" t="s">
        <v>47</v>
      </c>
      <c r="B34" s="92" t="s">
        <v>1</v>
      </c>
      <c r="C34" s="92"/>
      <c r="D34" s="64" t="s">
        <v>6</v>
      </c>
      <c r="E34" s="83" t="s">
        <v>24</v>
      </c>
      <c r="F34" s="83"/>
      <c r="G34" s="83"/>
      <c r="H34" s="83"/>
      <c r="I34" s="83"/>
      <c r="J34" s="83"/>
      <c r="K34" s="39">
        <f>K29+K33</f>
        <v>488.90000000000003</v>
      </c>
      <c r="L34" s="39">
        <f t="shared" ref="L34:P34" si="19">L29+L33</f>
        <v>0</v>
      </c>
      <c r="M34" s="39">
        <f t="shared" si="19"/>
        <v>0</v>
      </c>
      <c r="N34" s="39">
        <f t="shared" si="19"/>
        <v>0</v>
      </c>
      <c r="O34" s="39">
        <f t="shared" si="19"/>
        <v>479.96700000000004</v>
      </c>
      <c r="P34" s="39">
        <f t="shared" si="19"/>
        <v>498.20541600000001</v>
      </c>
      <c r="Q34" s="84"/>
      <c r="R34" s="84"/>
      <c r="S34" s="84"/>
      <c r="T34" s="84"/>
      <c r="U34" s="85"/>
    </row>
    <row r="35" spans="1:21" ht="19.2" customHeight="1" x14ac:dyDescent="0.3">
      <c r="A35" s="63" t="s">
        <v>47</v>
      </c>
      <c r="B35" s="92" t="s">
        <v>1</v>
      </c>
      <c r="C35" s="92"/>
      <c r="D35" s="138" t="s">
        <v>25</v>
      </c>
      <c r="E35" s="138"/>
      <c r="F35" s="138"/>
      <c r="G35" s="138"/>
      <c r="H35" s="138"/>
      <c r="I35" s="138"/>
      <c r="J35" s="138"/>
      <c r="K35" s="40">
        <f t="shared" ref="K35:P35" si="20">K26+K34</f>
        <v>1165.9000000000001</v>
      </c>
      <c r="L35" s="40">
        <f t="shared" si="20"/>
        <v>0</v>
      </c>
      <c r="M35" s="40">
        <f t="shared" si="20"/>
        <v>0</v>
      </c>
      <c r="N35" s="40">
        <f t="shared" si="20"/>
        <v>0</v>
      </c>
      <c r="O35" s="40">
        <f t="shared" si="20"/>
        <v>1169.9670000000001</v>
      </c>
      <c r="P35" s="40">
        <f t="shared" si="20"/>
        <v>1198.205416</v>
      </c>
      <c r="Q35" s="134"/>
      <c r="R35" s="134"/>
      <c r="S35" s="134"/>
      <c r="T35" s="134"/>
      <c r="U35" s="135"/>
    </row>
    <row r="36" spans="1:21" ht="24" customHeight="1" thickBot="1" x14ac:dyDescent="0.35">
      <c r="A36" s="41" t="s">
        <v>43</v>
      </c>
      <c r="B36" s="133" t="s">
        <v>21</v>
      </c>
      <c r="C36" s="133"/>
      <c r="D36" s="133"/>
      <c r="E36" s="133"/>
      <c r="F36" s="133"/>
      <c r="G36" s="133"/>
      <c r="H36" s="133"/>
      <c r="I36" s="133"/>
      <c r="J36" s="133"/>
      <c r="K36" s="42">
        <f>K35</f>
        <v>1165.9000000000001</v>
      </c>
      <c r="L36" s="42">
        <f t="shared" ref="L36:P36" si="21">L35</f>
        <v>0</v>
      </c>
      <c r="M36" s="42">
        <f t="shared" si="21"/>
        <v>0</v>
      </c>
      <c r="N36" s="42">
        <f t="shared" si="21"/>
        <v>0</v>
      </c>
      <c r="O36" s="42">
        <f t="shared" si="21"/>
        <v>1169.9670000000001</v>
      </c>
      <c r="P36" s="42">
        <f t="shared" si="21"/>
        <v>1198.205416</v>
      </c>
      <c r="Q36" s="136"/>
      <c r="R36" s="136"/>
      <c r="S36" s="136"/>
      <c r="T36" s="136"/>
      <c r="U36" s="137"/>
    </row>
    <row r="37" spans="1:21" ht="15" thickBot="1" x14ac:dyDescent="0.35">
      <c r="A37" s="17"/>
      <c r="B37" s="17"/>
      <c r="C37" s="17"/>
      <c r="D37" s="17"/>
      <c r="E37" s="17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9"/>
    </row>
    <row r="38" spans="1:21" ht="20.399999999999999" customHeight="1" x14ac:dyDescent="0.3">
      <c r="A38" s="139" t="s">
        <v>7</v>
      </c>
      <c r="B38" s="140"/>
      <c r="C38" s="140"/>
      <c r="D38" s="140"/>
      <c r="E38" s="78" t="s">
        <v>13</v>
      </c>
      <c r="F38" s="78"/>
      <c r="G38" s="78"/>
      <c r="H38" s="78"/>
      <c r="I38" s="78"/>
      <c r="J38" s="45" t="s">
        <v>2</v>
      </c>
      <c r="K38" s="46">
        <f t="shared" ref="K38:P47" si="22">SUMIF($J$13:$J$35,$J38,K$13:K$35)</f>
        <v>1109.0999999999999</v>
      </c>
      <c r="L38" s="46">
        <f t="shared" si="22"/>
        <v>0</v>
      </c>
      <c r="M38" s="46">
        <f t="shared" si="22"/>
        <v>0</v>
      </c>
      <c r="N38" s="46">
        <f t="shared" si="22"/>
        <v>0</v>
      </c>
      <c r="O38" s="46">
        <f t="shared" si="22"/>
        <v>1111.463</v>
      </c>
      <c r="P38" s="47">
        <f t="shared" si="22"/>
        <v>1136.8932239999999</v>
      </c>
      <c r="Q38" s="18"/>
      <c r="R38" s="18"/>
      <c r="S38" s="18"/>
      <c r="T38" s="18"/>
      <c r="U38" s="19"/>
    </row>
    <row r="39" spans="1:21" ht="17.399999999999999" customHeight="1" x14ac:dyDescent="0.3">
      <c r="A39" s="141"/>
      <c r="B39" s="142"/>
      <c r="C39" s="142"/>
      <c r="D39" s="142"/>
      <c r="E39" s="76" t="s">
        <v>28</v>
      </c>
      <c r="F39" s="76"/>
      <c r="G39" s="76"/>
      <c r="H39" s="76"/>
      <c r="I39" s="76"/>
      <c r="J39" s="43" t="s">
        <v>22</v>
      </c>
      <c r="K39" s="44">
        <f t="shared" si="22"/>
        <v>0</v>
      </c>
      <c r="L39" s="44">
        <f t="shared" si="22"/>
        <v>0</v>
      </c>
      <c r="M39" s="44">
        <f t="shared" si="22"/>
        <v>0</v>
      </c>
      <c r="N39" s="44">
        <f t="shared" si="22"/>
        <v>0</v>
      </c>
      <c r="O39" s="44">
        <f t="shared" si="22"/>
        <v>0</v>
      </c>
      <c r="P39" s="48">
        <f t="shared" si="22"/>
        <v>0</v>
      </c>
      <c r="Q39" s="18"/>
      <c r="R39" s="18"/>
      <c r="S39" s="18"/>
      <c r="T39" s="18"/>
      <c r="U39" s="19"/>
    </row>
    <row r="40" spans="1:21" ht="18.600000000000001" customHeight="1" x14ac:dyDescent="0.3">
      <c r="A40" s="141"/>
      <c r="B40" s="142"/>
      <c r="C40" s="142"/>
      <c r="D40" s="142"/>
      <c r="E40" s="76" t="s">
        <v>29</v>
      </c>
      <c r="F40" s="76"/>
      <c r="G40" s="76"/>
      <c r="H40" s="76"/>
      <c r="I40" s="76"/>
      <c r="J40" s="43" t="s">
        <v>30</v>
      </c>
      <c r="K40" s="44">
        <f t="shared" si="22"/>
        <v>0</v>
      </c>
      <c r="L40" s="44">
        <f t="shared" si="22"/>
        <v>0</v>
      </c>
      <c r="M40" s="44">
        <f t="shared" si="22"/>
        <v>0</v>
      </c>
      <c r="N40" s="44">
        <f t="shared" si="22"/>
        <v>0</v>
      </c>
      <c r="O40" s="44">
        <f t="shared" si="22"/>
        <v>0</v>
      </c>
      <c r="P40" s="48">
        <f t="shared" si="22"/>
        <v>0</v>
      </c>
      <c r="Q40" s="18"/>
      <c r="R40" s="18"/>
      <c r="S40" s="18"/>
      <c r="T40" s="18"/>
      <c r="U40" s="19"/>
    </row>
    <row r="41" spans="1:21" ht="21" customHeight="1" x14ac:dyDescent="0.3">
      <c r="A41" s="141"/>
      <c r="B41" s="142"/>
      <c r="C41" s="142"/>
      <c r="D41" s="142"/>
      <c r="E41" s="76" t="s">
        <v>31</v>
      </c>
      <c r="F41" s="76"/>
      <c r="G41" s="76"/>
      <c r="H41" s="76"/>
      <c r="I41" s="76"/>
      <c r="J41" s="43" t="s">
        <v>14</v>
      </c>
      <c r="K41" s="44">
        <f t="shared" si="22"/>
        <v>56.8</v>
      </c>
      <c r="L41" s="44">
        <f t="shared" si="22"/>
        <v>0</v>
      </c>
      <c r="M41" s="44">
        <f t="shared" si="22"/>
        <v>0</v>
      </c>
      <c r="N41" s="44">
        <f t="shared" si="22"/>
        <v>0</v>
      </c>
      <c r="O41" s="44">
        <f t="shared" si="22"/>
        <v>58.503999999999998</v>
      </c>
      <c r="P41" s="48">
        <f t="shared" si="22"/>
        <v>61.312192000000003</v>
      </c>
      <c r="Q41" s="18"/>
      <c r="R41" s="18"/>
      <c r="S41" s="18"/>
      <c r="T41" s="18"/>
      <c r="U41" s="19"/>
    </row>
    <row r="42" spans="1:21" ht="18.600000000000001" customHeight="1" x14ac:dyDescent="0.3">
      <c r="A42" s="141"/>
      <c r="B42" s="142"/>
      <c r="C42" s="142"/>
      <c r="D42" s="142"/>
      <c r="E42" s="77" t="s">
        <v>32</v>
      </c>
      <c r="F42" s="77"/>
      <c r="G42" s="77"/>
      <c r="H42" s="77"/>
      <c r="I42" s="77"/>
      <c r="J42" s="43" t="s">
        <v>23</v>
      </c>
      <c r="K42" s="44">
        <f t="shared" si="22"/>
        <v>0</v>
      </c>
      <c r="L42" s="44">
        <f t="shared" si="22"/>
        <v>0</v>
      </c>
      <c r="M42" s="44">
        <f t="shared" si="22"/>
        <v>0</v>
      </c>
      <c r="N42" s="44">
        <f t="shared" si="22"/>
        <v>0</v>
      </c>
      <c r="O42" s="44">
        <f t="shared" si="22"/>
        <v>0</v>
      </c>
      <c r="P42" s="48">
        <f t="shared" si="22"/>
        <v>0</v>
      </c>
      <c r="Q42" s="18"/>
      <c r="R42" s="18"/>
      <c r="S42" s="18"/>
      <c r="T42" s="18"/>
      <c r="U42" s="19"/>
    </row>
    <row r="43" spans="1:21" ht="19.2" customHeight="1" x14ac:dyDescent="0.3">
      <c r="A43" s="141"/>
      <c r="B43" s="142"/>
      <c r="C43" s="142"/>
      <c r="D43" s="142"/>
      <c r="E43" s="77" t="s">
        <v>15</v>
      </c>
      <c r="F43" s="77"/>
      <c r="G43" s="77"/>
      <c r="H43" s="77"/>
      <c r="I43" s="77"/>
      <c r="J43" s="43" t="s">
        <v>33</v>
      </c>
      <c r="K43" s="44">
        <f t="shared" si="22"/>
        <v>0</v>
      </c>
      <c r="L43" s="44">
        <f t="shared" si="22"/>
        <v>0</v>
      </c>
      <c r="M43" s="44">
        <f t="shared" si="22"/>
        <v>0</v>
      </c>
      <c r="N43" s="44">
        <f t="shared" si="22"/>
        <v>0</v>
      </c>
      <c r="O43" s="44">
        <f t="shared" si="22"/>
        <v>0</v>
      </c>
      <c r="P43" s="48">
        <f t="shared" si="22"/>
        <v>0</v>
      </c>
      <c r="Q43" s="18"/>
      <c r="R43" s="18"/>
      <c r="S43" s="18"/>
      <c r="T43" s="18"/>
      <c r="U43" s="19"/>
    </row>
    <row r="44" spans="1:21" ht="18" customHeight="1" x14ac:dyDescent="0.3">
      <c r="A44" s="141"/>
      <c r="B44" s="142"/>
      <c r="C44" s="142"/>
      <c r="D44" s="142"/>
      <c r="E44" s="77" t="s">
        <v>34</v>
      </c>
      <c r="F44" s="77"/>
      <c r="G44" s="77"/>
      <c r="H44" s="77"/>
      <c r="I44" s="77"/>
      <c r="J44" s="43" t="s">
        <v>35</v>
      </c>
      <c r="K44" s="44">
        <f t="shared" si="22"/>
        <v>0</v>
      </c>
      <c r="L44" s="44">
        <f t="shared" si="22"/>
        <v>0</v>
      </c>
      <c r="M44" s="44">
        <f t="shared" si="22"/>
        <v>0</v>
      </c>
      <c r="N44" s="44">
        <f t="shared" si="22"/>
        <v>0</v>
      </c>
      <c r="O44" s="44">
        <f t="shared" si="22"/>
        <v>0</v>
      </c>
      <c r="P44" s="48">
        <f t="shared" si="22"/>
        <v>0</v>
      </c>
      <c r="Q44" s="18"/>
      <c r="R44" s="18"/>
      <c r="S44" s="18"/>
      <c r="T44" s="18"/>
      <c r="U44" s="19"/>
    </row>
    <row r="45" spans="1:21" ht="25.95" customHeight="1" x14ac:dyDescent="0.3">
      <c r="A45" s="141"/>
      <c r="B45" s="142"/>
      <c r="C45" s="142"/>
      <c r="D45" s="142"/>
      <c r="E45" s="146" t="s">
        <v>36</v>
      </c>
      <c r="F45" s="146"/>
      <c r="G45" s="146"/>
      <c r="H45" s="146"/>
      <c r="I45" s="146"/>
      <c r="J45" s="43" t="s">
        <v>3</v>
      </c>
      <c r="K45" s="44">
        <f t="shared" si="22"/>
        <v>0</v>
      </c>
      <c r="L45" s="44">
        <f t="shared" si="22"/>
        <v>0</v>
      </c>
      <c r="M45" s="44">
        <f t="shared" si="22"/>
        <v>0</v>
      </c>
      <c r="N45" s="44">
        <f t="shared" si="22"/>
        <v>0</v>
      </c>
      <c r="O45" s="44">
        <f t="shared" si="22"/>
        <v>0</v>
      </c>
      <c r="P45" s="48">
        <f t="shared" si="22"/>
        <v>0</v>
      </c>
      <c r="Q45" s="18"/>
      <c r="R45" s="18"/>
      <c r="S45" s="18"/>
      <c r="T45" s="18"/>
      <c r="U45" s="19"/>
    </row>
    <row r="46" spans="1:21" ht="19.8" customHeight="1" x14ac:dyDescent="0.3">
      <c r="A46" s="141"/>
      <c r="B46" s="142"/>
      <c r="C46" s="142"/>
      <c r="D46" s="142"/>
      <c r="E46" s="146" t="s">
        <v>16</v>
      </c>
      <c r="F46" s="146"/>
      <c r="G46" s="146"/>
      <c r="H46" s="146"/>
      <c r="I46" s="146"/>
      <c r="J46" s="43" t="s">
        <v>17</v>
      </c>
      <c r="K46" s="44">
        <f t="shared" si="22"/>
        <v>0</v>
      </c>
      <c r="L46" s="44">
        <f t="shared" si="22"/>
        <v>0</v>
      </c>
      <c r="M46" s="44">
        <f t="shared" si="22"/>
        <v>0</v>
      </c>
      <c r="N46" s="44">
        <f t="shared" si="22"/>
        <v>0</v>
      </c>
      <c r="O46" s="44">
        <f t="shared" si="22"/>
        <v>0</v>
      </c>
      <c r="P46" s="48">
        <f t="shared" si="22"/>
        <v>0</v>
      </c>
      <c r="Q46" s="18"/>
      <c r="R46" s="18"/>
      <c r="S46" s="18"/>
      <c r="T46" s="18"/>
      <c r="U46" s="19"/>
    </row>
    <row r="47" spans="1:21" ht="18.600000000000001" customHeight="1" x14ac:dyDescent="0.3">
      <c r="A47" s="141"/>
      <c r="B47" s="142"/>
      <c r="C47" s="142"/>
      <c r="D47" s="142"/>
      <c r="E47" s="77" t="s">
        <v>37</v>
      </c>
      <c r="F47" s="77"/>
      <c r="G47" s="77"/>
      <c r="H47" s="77"/>
      <c r="I47" s="77"/>
      <c r="J47" s="43" t="s">
        <v>4</v>
      </c>
      <c r="K47" s="44">
        <f t="shared" si="22"/>
        <v>0</v>
      </c>
      <c r="L47" s="44">
        <f t="shared" si="22"/>
        <v>0</v>
      </c>
      <c r="M47" s="44">
        <f t="shared" si="22"/>
        <v>0</v>
      </c>
      <c r="N47" s="44">
        <f t="shared" si="22"/>
        <v>0</v>
      </c>
      <c r="O47" s="44">
        <f t="shared" si="22"/>
        <v>0</v>
      </c>
      <c r="P47" s="48">
        <f t="shared" si="22"/>
        <v>0</v>
      </c>
      <c r="Q47" s="18"/>
      <c r="R47" s="18"/>
      <c r="S47" s="18"/>
      <c r="T47" s="18"/>
      <c r="U47" s="19"/>
    </row>
    <row r="48" spans="1:21" ht="24" customHeight="1" thickBot="1" x14ac:dyDescent="0.35">
      <c r="A48" s="143"/>
      <c r="B48" s="144"/>
      <c r="C48" s="144"/>
      <c r="D48" s="144"/>
      <c r="E48" s="145" t="s">
        <v>8</v>
      </c>
      <c r="F48" s="145"/>
      <c r="G48" s="145"/>
      <c r="H48" s="145"/>
      <c r="I48" s="145"/>
      <c r="J48" s="145"/>
      <c r="K48" s="42">
        <f>SUM(K38:K47)</f>
        <v>1165.8999999999999</v>
      </c>
      <c r="L48" s="42">
        <f t="shared" ref="L48:P48" si="23">SUM(L38:L47)</f>
        <v>0</v>
      </c>
      <c r="M48" s="42">
        <f t="shared" si="23"/>
        <v>0</v>
      </c>
      <c r="N48" s="42">
        <f t="shared" si="23"/>
        <v>0</v>
      </c>
      <c r="O48" s="42">
        <f t="shared" si="23"/>
        <v>1169.9669999999999</v>
      </c>
      <c r="P48" s="49">
        <f t="shared" si="23"/>
        <v>1198.205416</v>
      </c>
      <c r="Q48" s="20"/>
      <c r="R48" s="20"/>
      <c r="S48" s="20"/>
      <c r="T48" s="20"/>
      <c r="U48" s="20"/>
    </row>
    <row r="49" spans="5:18" x14ac:dyDescent="0.3">
      <c r="E49" s="131"/>
      <c r="F49" s="131"/>
      <c r="G49" s="131"/>
      <c r="H49" s="131"/>
      <c r="I49" s="131"/>
      <c r="J49" s="131"/>
      <c r="K49" s="131"/>
      <c r="L49" s="131"/>
      <c r="M49" s="131"/>
      <c r="N49" s="131"/>
      <c r="O49" s="131"/>
      <c r="P49" s="131"/>
      <c r="Q49" s="131"/>
      <c r="R49" s="131"/>
    </row>
  </sheetData>
  <mergeCells count="121">
    <mergeCell ref="E49:R49"/>
    <mergeCell ref="V20:AC20"/>
    <mergeCell ref="B35:C35"/>
    <mergeCell ref="B36:J36"/>
    <mergeCell ref="Q34:U34"/>
    <mergeCell ref="Q35:U35"/>
    <mergeCell ref="Q36:U36"/>
    <mergeCell ref="D35:J35"/>
    <mergeCell ref="B34:C34"/>
    <mergeCell ref="E34:J34"/>
    <mergeCell ref="A38:D48"/>
    <mergeCell ref="E47:I47"/>
    <mergeCell ref="E48:J48"/>
    <mergeCell ref="E44:I44"/>
    <mergeCell ref="E46:I46"/>
    <mergeCell ref="E41:I41"/>
    <mergeCell ref="E45:I45"/>
    <mergeCell ref="A30:A33"/>
    <mergeCell ref="B30:C33"/>
    <mergeCell ref="D30:D33"/>
    <mergeCell ref="E30:E33"/>
    <mergeCell ref="F30:F33"/>
    <mergeCell ref="E24:E25"/>
    <mergeCell ref="F24:F25"/>
    <mergeCell ref="A22:A23"/>
    <mergeCell ref="B22:C23"/>
    <mergeCell ref="D22:D23"/>
    <mergeCell ref="E22:E23"/>
    <mergeCell ref="F22:F23"/>
    <mergeCell ref="E27:U27"/>
    <mergeCell ref="Q29:U29"/>
    <mergeCell ref="Q33:U33"/>
    <mergeCell ref="G30:G33"/>
    <mergeCell ref="H30:H33"/>
    <mergeCell ref="I30:I33"/>
    <mergeCell ref="A19:A21"/>
    <mergeCell ref="B11:C11"/>
    <mergeCell ref="A17:A18"/>
    <mergeCell ref="B17:C18"/>
    <mergeCell ref="D17:D18"/>
    <mergeCell ref="E17:E18"/>
    <mergeCell ref="H24:H25"/>
    <mergeCell ref="I24:I25"/>
    <mergeCell ref="A28:A29"/>
    <mergeCell ref="B28:C29"/>
    <mergeCell ref="D28:D29"/>
    <mergeCell ref="E28:E29"/>
    <mergeCell ref="F28:F29"/>
    <mergeCell ref="G28:G29"/>
    <mergeCell ref="H28:H29"/>
    <mergeCell ref="I28:I29"/>
    <mergeCell ref="B26:C26"/>
    <mergeCell ref="A24:A25"/>
    <mergeCell ref="B24:C25"/>
    <mergeCell ref="D24:D25"/>
    <mergeCell ref="G24:G25"/>
    <mergeCell ref="A13:A16"/>
    <mergeCell ref="D11:U11"/>
    <mergeCell ref="B12:C12"/>
    <mergeCell ref="P1:U1"/>
    <mergeCell ref="P2:U2"/>
    <mergeCell ref="R7:R8"/>
    <mergeCell ref="A3:U3"/>
    <mergeCell ref="A4:U4"/>
    <mergeCell ref="P6:P8"/>
    <mergeCell ref="B10:U10"/>
    <mergeCell ref="Q6:U6"/>
    <mergeCell ref="Q7:Q8"/>
    <mergeCell ref="A6:A8"/>
    <mergeCell ref="C6:C8"/>
    <mergeCell ref="G6:G8"/>
    <mergeCell ref="I6:I8"/>
    <mergeCell ref="J6:J8"/>
    <mergeCell ref="O6:O8"/>
    <mergeCell ref="K5:M5"/>
    <mergeCell ref="K6:K8"/>
    <mergeCell ref="N7:N8"/>
    <mergeCell ref="B9:U9"/>
    <mergeCell ref="H6:H8"/>
    <mergeCell ref="D6:D8"/>
    <mergeCell ref="E6:E8"/>
    <mergeCell ref="F6:F8"/>
    <mergeCell ref="B6:B8"/>
    <mergeCell ref="B13:C16"/>
    <mergeCell ref="B27:C27"/>
    <mergeCell ref="F13:F16"/>
    <mergeCell ref="G13:G16"/>
    <mergeCell ref="H13:H16"/>
    <mergeCell ref="I13:I16"/>
    <mergeCell ref="F17:F18"/>
    <mergeCell ref="G17:G18"/>
    <mergeCell ref="H17:H18"/>
    <mergeCell ref="I17:I18"/>
    <mergeCell ref="D13:D16"/>
    <mergeCell ref="B19:C21"/>
    <mergeCell ref="D19:D21"/>
    <mergeCell ref="E19:E21"/>
    <mergeCell ref="F19:F21"/>
    <mergeCell ref="G19:G21"/>
    <mergeCell ref="H19:H21"/>
    <mergeCell ref="I19:I21"/>
    <mergeCell ref="E39:I39"/>
    <mergeCell ref="E40:I40"/>
    <mergeCell ref="E42:I42"/>
    <mergeCell ref="E38:I38"/>
    <mergeCell ref="E43:I43"/>
    <mergeCell ref="S7:S8"/>
    <mergeCell ref="T7:T8"/>
    <mergeCell ref="U7:U8"/>
    <mergeCell ref="Q16:U16"/>
    <mergeCell ref="Q18:U18"/>
    <mergeCell ref="Q21:U21"/>
    <mergeCell ref="Q23:U23"/>
    <mergeCell ref="Q25:U25"/>
    <mergeCell ref="E26:J26"/>
    <mergeCell ref="Q26:U26"/>
    <mergeCell ref="E13:E16"/>
    <mergeCell ref="H22:H23"/>
    <mergeCell ref="I22:I23"/>
    <mergeCell ref="G22:G23"/>
    <mergeCell ref="E12:U12"/>
  </mergeCells>
  <phoneticPr fontId="4" type="noConversion"/>
  <pageMargins left="0.25" right="0.25" top="0.75" bottom="0.75" header="0.3" footer="0.3"/>
  <pageSetup paperSize="9" scale="59" fitToHeight="0" orientation="landscape" r:id="rId1"/>
  <ignoredErrors>
    <ignoredError sqref="I35 F35:G35 E35 J35" numberStoredAsText="1"/>
  </ignoredError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1:S21"/>
  <sheetViews>
    <sheetView tabSelected="1" zoomScale="90" zoomScaleNormal="90" workbookViewId="0">
      <pane ySplit="7" topLeftCell="A11" activePane="bottomLeft" state="frozen"/>
      <selection pane="bottomLeft" sqref="A1:L21"/>
    </sheetView>
  </sheetViews>
  <sheetFormatPr defaultColWidth="8.88671875" defaultRowHeight="10.199999999999999" x14ac:dyDescent="0.2"/>
  <cols>
    <col min="1" max="1" width="5.109375" style="5" customWidth="1"/>
    <col min="2" max="2" width="5.44140625" style="5" customWidth="1"/>
    <col min="3" max="3" width="6.33203125" style="5" customWidth="1"/>
    <col min="4" max="4" width="10.6640625" style="5" customWidth="1"/>
    <col min="5" max="5" width="49.33203125" style="5" customWidth="1"/>
    <col min="6" max="6" width="7.6640625" style="5" customWidth="1"/>
    <col min="7" max="7" width="8.44140625" style="5" customWidth="1"/>
    <col min="8" max="8" width="9.109375" style="5" customWidth="1"/>
    <col min="9" max="9" width="11.6640625" style="8" customWidth="1"/>
    <col min="10" max="10" width="13.6640625" style="5" customWidth="1"/>
    <col min="11" max="11" width="18.33203125" style="5" customWidth="1"/>
    <col min="12" max="12" width="11.33203125" style="5" customWidth="1"/>
    <col min="13" max="16384" width="8.88671875" style="5"/>
  </cols>
  <sheetData>
    <row r="1" spans="1:19" ht="14.4" customHeight="1" x14ac:dyDescent="0.25">
      <c r="F1" s="25"/>
      <c r="G1" s="25"/>
      <c r="H1" s="150" t="s">
        <v>99</v>
      </c>
      <c r="I1" s="150"/>
      <c r="J1" s="150"/>
      <c r="K1" s="150"/>
      <c r="L1" s="150"/>
    </row>
    <row r="2" spans="1:19" ht="12" customHeight="1" x14ac:dyDescent="0.25">
      <c r="A2" s="6"/>
      <c r="B2" s="6"/>
      <c r="C2" s="6"/>
      <c r="D2" s="6"/>
      <c r="F2" s="148"/>
      <c r="G2" s="148"/>
      <c r="H2" s="148"/>
      <c r="I2" s="148" t="s">
        <v>126</v>
      </c>
      <c r="J2" s="148"/>
      <c r="K2" s="148"/>
      <c r="L2" s="148"/>
      <c r="M2" s="6"/>
      <c r="N2" s="6"/>
      <c r="O2" s="6"/>
      <c r="P2" s="6"/>
      <c r="Q2" s="6"/>
      <c r="R2" s="6"/>
      <c r="S2" s="6"/>
    </row>
    <row r="3" spans="1:19" ht="12" customHeight="1" x14ac:dyDescent="0.2">
      <c r="A3" s="149" t="s">
        <v>84</v>
      </c>
      <c r="B3" s="149"/>
      <c r="C3" s="149"/>
      <c r="D3" s="149"/>
      <c r="E3" s="149"/>
      <c r="F3" s="149"/>
      <c r="G3" s="149"/>
      <c r="H3" s="149"/>
      <c r="I3" s="10"/>
      <c r="J3" s="7"/>
      <c r="K3" s="7"/>
      <c r="L3" s="7"/>
      <c r="M3" s="7"/>
      <c r="N3" s="7"/>
      <c r="O3" s="7"/>
      <c r="P3" s="7"/>
      <c r="Q3" s="7"/>
      <c r="R3" s="7"/>
      <c r="S3" s="7"/>
    </row>
    <row r="4" spans="1:19" ht="12" customHeight="1" x14ac:dyDescent="0.2">
      <c r="A4" s="149" t="s">
        <v>109</v>
      </c>
      <c r="B4" s="149"/>
      <c r="C4" s="149"/>
      <c r="D4" s="149"/>
      <c r="E4" s="149"/>
      <c r="F4" s="149"/>
      <c r="G4" s="149"/>
      <c r="H4" s="149"/>
      <c r="I4" s="9"/>
      <c r="J4" s="6"/>
      <c r="K4" s="6"/>
      <c r="L4" s="6"/>
      <c r="M4" s="6"/>
      <c r="N4" s="6"/>
      <c r="O4" s="6"/>
      <c r="P4" s="6"/>
      <c r="Q4" s="6"/>
      <c r="R4" s="6"/>
      <c r="S4" s="6"/>
    </row>
    <row r="5" spans="1:19" ht="12" customHeight="1" thickBot="1" x14ac:dyDescent="0.25">
      <c r="A5" s="27"/>
      <c r="B5" s="27"/>
      <c r="C5" s="27"/>
      <c r="D5" s="27"/>
      <c r="E5" s="27"/>
      <c r="F5" s="27"/>
      <c r="G5" s="27"/>
      <c r="H5" s="27"/>
      <c r="I5" s="9"/>
      <c r="J5" s="6"/>
      <c r="K5" s="6"/>
      <c r="L5" s="6"/>
      <c r="M5" s="6"/>
      <c r="N5" s="6"/>
      <c r="O5" s="6"/>
      <c r="P5" s="6"/>
      <c r="Q5" s="6"/>
      <c r="R5" s="6"/>
      <c r="S5" s="6"/>
    </row>
    <row r="6" spans="1:19" ht="33.6" customHeight="1" x14ac:dyDescent="0.2">
      <c r="A6" s="151" t="s">
        <v>18</v>
      </c>
      <c r="B6" s="153" t="s">
        <v>9</v>
      </c>
      <c r="C6" s="153" t="s">
        <v>10</v>
      </c>
      <c r="D6" s="155" t="s">
        <v>110</v>
      </c>
      <c r="E6" s="155" t="s">
        <v>27</v>
      </c>
      <c r="F6" s="157" t="s">
        <v>107</v>
      </c>
      <c r="G6" s="157"/>
      <c r="H6" s="157"/>
      <c r="I6" s="158" t="s">
        <v>77</v>
      </c>
      <c r="J6" s="158" t="s">
        <v>85</v>
      </c>
      <c r="K6" s="158" t="s">
        <v>78</v>
      </c>
      <c r="L6" s="160" t="s">
        <v>112</v>
      </c>
      <c r="M6" s="6"/>
      <c r="N6" s="6"/>
      <c r="O6" s="6"/>
      <c r="P6" s="6"/>
      <c r="Q6" s="6"/>
      <c r="R6" s="6"/>
      <c r="S6" s="6"/>
    </row>
    <row r="7" spans="1:19" ht="69.599999999999994" customHeight="1" x14ac:dyDescent="0.2">
      <c r="A7" s="152"/>
      <c r="B7" s="154"/>
      <c r="C7" s="154"/>
      <c r="D7" s="156"/>
      <c r="E7" s="156"/>
      <c r="F7" s="62" t="s">
        <v>96</v>
      </c>
      <c r="G7" s="62" t="s">
        <v>98</v>
      </c>
      <c r="H7" s="62" t="s">
        <v>111</v>
      </c>
      <c r="I7" s="159"/>
      <c r="J7" s="159"/>
      <c r="K7" s="159"/>
      <c r="L7" s="161"/>
    </row>
    <row r="8" spans="1:19" ht="40.950000000000003" customHeight="1" x14ac:dyDescent="0.2">
      <c r="A8" s="50" t="s">
        <v>47</v>
      </c>
      <c r="B8" s="28"/>
      <c r="C8" s="28"/>
      <c r="D8" s="28" t="s">
        <v>65</v>
      </c>
      <c r="E8" s="29" t="s">
        <v>86</v>
      </c>
      <c r="F8" s="28">
        <v>3.5</v>
      </c>
      <c r="G8" s="28">
        <v>3.5</v>
      </c>
      <c r="H8" s="28">
        <v>3.6</v>
      </c>
      <c r="I8" s="21" t="s">
        <v>71</v>
      </c>
      <c r="J8" s="21" t="s">
        <v>72</v>
      </c>
      <c r="K8" s="21" t="s">
        <v>81</v>
      </c>
      <c r="L8" s="51" t="s">
        <v>115</v>
      </c>
    </row>
    <row r="9" spans="1:19" ht="29.4" customHeight="1" x14ac:dyDescent="0.2">
      <c r="A9" s="52" t="s">
        <v>47</v>
      </c>
      <c r="B9" s="30" t="s">
        <v>1</v>
      </c>
      <c r="C9" s="30"/>
      <c r="D9" s="31" t="s">
        <v>66</v>
      </c>
      <c r="E9" s="32" t="s">
        <v>113</v>
      </c>
      <c r="F9" s="31">
        <v>4</v>
      </c>
      <c r="G9" s="31">
        <v>6</v>
      </c>
      <c r="H9" s="31">
        <v>6</v>
      </c>
      <c r="I9" s="21" t="s">
        <v>79</v>
      </c>
      <c r="J9" s="21" t="s">
        <v>73</v>
      </c>
      <c r="K9" s="21" t="s">
        <v>80</v>
      </c>
      <c r="L9" s="51" t="s">
        <v>114</v>
      </c>
    </row>
    <row r="10" spans="1:19" ht="39.6" x14ac:dyDescent="0.2">
      <c r="A10" s="52" t="s">
        <v>47</v>
      </c>
      <c r="B10" s="30" t="s">
        <v>1</v>
      </c>
      <c r="C10" s="30"/>
      <c r="D10" s="31" t="s">
        <v>67</v>
      </c>
      <c r="E10" s="32" t="s">
        <v>87</v>
      </c>
      <c r="F10" s="32" t="s">
        <v>82</v>
      </c>
      <c r="G10" s="32" t="s">
        <v>82</v>
      </c>
      <c r="H10" s="32" t="s">
        <v>82</v>
      </c>
      <c r="I10" s="21" t="s">
        <v>71</v>
      </c>
      <c r="J10" s="21" t="s">
        <v>72</v>
      </c>
      <c r="K10" s="21" t="s">
        <v>83</v>
      </c>
      <c r="L10" s="51" t="s">
        <v>116</v>
      </c>
    </row>
    <row r="11" spans="1:19" ht="24" customHeight="1" x14ac:dyDescent="0.2">
      <c r="A11" s="53" t="s">
        <v>47</v>
      </c>
      <c r="B11" s="33" t="s">
        <v>1</v>
      </c>
      <c r="C11" s="33" t="s">
        <v>1</v>
      </c>
      <c r="D11" s="34" t="str">
        <f>'11 programa_2 lentelė'!Q13</f>
        <v>P-11.1.1-1</v>
      </c>
      <c r="E11" s="35" t="str">
        <f>'11 programa_2 lentelė'!R13</f>
        <v>Suorganizuotų sporto visiems renginių skaičius, vnt.</v>
      </c>
      <c r="F11" s="36">
        <f>'11 programa_2 lentelė'!S13</f>
        <v>215</v>
      </c>
      <c r="G11" s="36">
        <f>'11 programa_2 lentelė'!T13</f>
        <v>217</v>
      </c>
      <c r="H11" s="36">
        <f>'11 programa_2 lentelė'!U13</f>
        <v>220</v>
      </c>
      <c r="I11" s="21" t="s">
        <v>71</v>
      </c>
      <c r="J11" s="21" t="s">
        <v>72</v>
      </c>
      <c r="K11" s="21" t="s">
        <v>74</v>
      </c>
      <c r="L11" s="51"/>
    </row>
    <row r="12" spans="1:19" ht="21" customHeight="1" x14ac:dyDescent="0.2">
      <c r="A12" s="53" t="s">
        <v>47</v>
      </c>
      <c r="B12" s="33" t="s">
        <v>1</v>
      </c>
      <c r="C12" s="33" t="s">
        <v>1</v>
      </c>
      <c r="D12" s="34" t="str">
        <f>'11 programa_2 lentelė'!Q14</f>
        <v>P-11.1.1-2</v>
      </c>
      <c r="E12" s="35" t="str">
        <f>'11 programa_2 lentelė'!R14</f>
        <v>Sporto visiems renginiuose dalyvavusių dalyvių skaičius, asm.</v>
      </c>
      <c r="F12" s="36">
        <f>'11 programa_2 lentelė'!S14</f>
        <v>6200</v>
      </c>
      <c r="G12" s="36">
        <f>'11 programa_2 lentelė'!T14</f>
        <v>6300</v>
      </c>
      <c r="H12" s="36">
        <f>'11 programa_2 lentelė'!U14</f>
        <v>6350</v>
      </c>
      <c r="I12" s="21" t="s">
        <v>71</v>
      </c>
      <c r="J12" s="21" t="s">
        <v>72</v>
      </c>
      <c r="K12" s="21" t="s">
        <v>74</v>
      </c>
      <c r="L12" s="51"/>
    </row>
    <row r="13" spans="1:19" ht="21" customHeight="1" x14ac:dyDescent="0.2">
      <c r="A13" s="53" t="s">
        <v>47</v>
      </c>
      <c r="B13" s="33" t="s">
        <v>1</v>
      </c>
      <c r="C13" s="33" t="s">
        <v>1</v>
      </c>
      <c r="D13" s="34" t="str">
        <f>'11 programa_2 lentelė'!Q15</f>
        <v>P-11.1.1-2.1</v>
      </c>
      <c r="E13" s="35" t="str">
        <f>'11 programa_2 lentelė'!R15</f>
        <v>Atliktos analizės dėl dalyvavimo sporto renginiuose, vnt.</v>
      </c>
      <c r="F13" s="36">
        <f>'11 programa_2 lentelė'!S15</f>
        <v>1</v>
      </c>
      <c r="G13" s="36">
        <f>'11 programa_2 lentelė'!T15</f>
        <v>1</v>
      </c>
      <c r="H13" s="36">
        <f>'11 programa_2 lentelė'!U15</f>
        <v>1</v>
      </c>
      <c r="I13" s="21" t="s">
        <v>71</v>
      </c>
      <c r="J13" s="21" t="s">
        <v>121</v>
      </c>
      <c r="K13" s="21" t="s">
        <v>74</v>
      </c>
      <c r="L13" s="51"/>
    </row>
    <row r="14" spans="1:19" ht="26.4" x14ac:dyDescent="0.2">
      <c r="A14" s="53" t="s">
        <v>47</v>
      </c>
      <c r="B14" s="33" t="s">
        <v>1</v>
      </c>
      <c r="C14" s="33" t="s">
        <v>1</v>
      </c>
      <c r="D14" s="34" t="str">
        <f>'11 programa_2 lentelė'!Q17</f>
        <v>P-11.1.1-3</v>
      </c>
      <c r="E14" s="35" t="str">
        <f>'11 programa_2 lentelė'!R17</f>
        <v>Dalyvių/ komandų, dalyvavusių aukšto meistriškumo sporto renginiuose, skaičius, asm./ vnt.</v>
      </c>
      <c r="F14" s="36">
        <f>'11 programa_2 lentelė'!S17</f>
        <v>14</v>
      </c>
      <c r="G14" s="36">
        <f>'11 programa_2 lentelė'!T17</f>
        <v>15</v>
      </c>
      <c r="H14" s="36">
        <f>'11 programa_2 lentelė'!U17</f>
        <v>15</v>
      </c>
      <c r="I14" s="21" t="s">
        <v>71</v>
      </c>
      <c r="J14" s="21" t="s">
        <v>72</v>
      </c>
      <c r="K14" s="21" t="s">
        <v>74</v>
      </c>
      <c r="L14" s="51"/>
    </row>
    <row r="15" spans="1:19" ht="39.6" x14ac:dyDescent="0.2">
      <c r="A15" s="53" t="s">
        <v>47</v>
      </c>
      <c r="B15" s="33" t="s">
        <v>1</v>
      </c>
      <c r="C15" s="33" t="s">
        <v>1</v>
      </c>
      <c r="D15" s="34" t="str">
        <f>'11 programa_2 lentelė'!Q19</f>
        <v>P-11.1.1-4</v>
      </c>
      <c r="E15" s="35" t="str">
        <f>'11 programa_2 lentelė'!R19</f>
        <v>Finansuojamų Savivaldybės ir (arba) valstybės biudžeto  nevyriausybinių organizacijų įgyvendintų projektų, susijusių su fizinio aktyvumo ir sporto veiklomis, skaičius, vnt.</v>
      </c>
      <c r="F15" s="36">
        <f>'11 programa_2 lentelė'!S19</f>
        <v>32</v>
      </c>
      <c r="G15" s="36">
        <f>'11 programa_2 lentelė'!T19</f>
        <v>34</v>
      </c>
      <c r="H15" s="36">
        <f>'11 programa_2 lentelė'!U19</f>
        <v>36</v>
      </c>
      <c r="I15" s="21" t="s">
        <v>71</v>
      </c>
      <c r="J15" s="21" t="s">
        <v>121</v>
      </c>
      <c r="K15" s="21" t="s">
        <v>74</v>
      </c>
      <c r="L15" s="51"/>
    </row>
    <row r="16" spans="1:19" ht="20.399999999999999" customHeight="1" x14ac:dyDescent="0.2">
      <c r="A16" s="53" t="s">
        <v>47</v>
      </c>
      <c r="B16" s="33" t="s">
        <v>1</v>
      </c>
      <c r="C16" s="33" t="s">
        <v>1</v>
      </c>
      <c r="D16" s="34" t="str">
        <f>'11 programa_2 lentelė'!Q20</f>
        <v>P-11.1.1-4.1</v>
      </c>
      <c r="E16" s="35" t="str">
        <f>'11 programa_2 lentelė'!R20</f>
        <v>Projektų ataskaitų pateikimas el. būdu, proc.</v>
      </c>
      <c r="F16" s="36">
        <f>'11 programa_2 lentelė'!S20</f>
        <v>80</v>
      </c>
      <c r="G16" s="36">
        <f>'11 programa_2 lentelė'!T20</f>
        <v>90</v>
      </c>
      <c r="H16" s="36">
        <f>'11 programa_2 lentelė'!U20</f>
        <v>100</v>
      </c>
      <c r="I16" s="21" t="s">
        <v>71</v>
      </c>
      <c r="J16" s="21" t="s">
        <v>121</v>
      </c>
      <c r="K16" s="21" t="s">
        <v>74</v>
      </c>
      <c r="L16" s="51"/>
    </row>
    <row r="17" spans="1:12" ht="26.4" x14ac:dyDescent="0.2">
      <c r="A17" s="53" t="s">
        <v>47</v>
      </c>
      <c r="B17" s="33" t="s">
        <v>1</v>
      </c>
      <c r="C17" s="33" t="s">
        <v>1</v>
      </c>
      <c r="D17" s="34" t="str">
        <f>'11 programa_2 lentelė'!Q22</f>
        <v>P-11.1.1-5</v>
      </c>
      <c r="E17" s="35" t="str">
        <f>'11 programa_2 lentelė'!R22</f>
        <v>Asmenų, užsiimančių fizinio aktyvumo veiklomis, skaičius, asm.</v>
      </c>
      <c r="F17" s="36">
        <f>'11 programa_2 lentelė'!S22</f>
        <v>2150</v>
      </c>
      <c r="G17" s="36">
        <f>'11 programa_2 lentelė'!T22</f>
        <v>2200</v>
      </c>
      <c r="H17" s="36">
        <f>'11 programa_2 lentelė'!U22</f>
        <v>2200</v>
      </c>
      <c r="I17" s="21" t="s">
        <v>71</v>
      </c>
      <c r="J17" s="21" t="s">
        <v>72</v>
      </c>
      <c r="K17" s="21" t="s">
        <v>74</v>
      </c>
      <c r="L17" s="51"/>
    </row>
    <row r="18" spans="1:12" ht="21" customHeight="1" x14ac:dyDescent="0.2">
      <c r="A18" s="53" t="s">
        <v>47</v>
      </c>
      <c r="B18" s="33" t="s">
        <v>1</v>
      </c>
      <c r="C18" s="33" t="s">
        <v>1</v>
      </c>
      <c r="D18" s="34" t="str">
        <f>'11 programa_2 lentelė'!Q24</f>
        <v>P-11.1.1-6</v>
      </c>
      <c r="E18" s="35" t="str">
        <f>'11 programa_2 lentelė'!R24</f>
        <v>Išmokytų plaukti vaikų skaičius, asm.</v>
      </c>
      <c r="F18" s="36">
        <f>'11 programa_2 lentelė'!S24</f>
        <v>1100</v>
      </c>
      <c r="G18" s="36">
        <f>'11 programa_2 lentelė'!T24</f>
        <v>1100</v>
      </c>
      <c r="H18" s="36">
        <f>'11 programa_2 lentelė'!U24</f>
        <v>1100</v>
      </c>
      <c r="I18" s="21" t="s">
        <v>71</v>
      </c>
      <c r="J18" s="21" t="s">
        <v>73</v>
      </c>
      <c r="K18" s="21" t="s">
        <v>74</v>
      </c>
      <c r="L18" s="51"/>
    </row>
    <row r="19" spans="1:12" ht="21" customHeight="1" x14ac:dyDescent="0.2">
      <c r="A19" s="53" t="s">
        <v>47</v>
      </c>
      <c r="B19" s="33" t="s">
        <v>1</v>
      </c>
      <c r="C19" s="33" t="s">
        <v>1</v>
      </c>
      <c r="D19" s="34" t="str">
        <f>'11 programa_2 lentelė'!Q28</f>
        <v>P-11.1.2-1</v>
      </c>
      <c r="E19" s="35" t="str">
        <f>'11 programa_2 lentelė'!R28</f>
        <v>Įrengtų/ suremontuotų sporto aikštynų skaičius, vnt.</v>
      </c>
      <c r="F19" s="36">
        <f>'11 programa_2 lentelė'!S28</f>
        <v>12</v>
      </c>
      <c r="G19" s="36">
        <f>'11 programa_2 lentelė'!T28</f>
        <v>14</v>
      </c>
      <c r="H19" s="36">
        <f>'11 programa_2 lentelė'!U28</f>
        <v>14</v>
      </c>
      <c r="I19" s="21" t="s">
        <v>71</v>
      </c>
      <c r="J19" s="21" t="s">
        <v>121</v>
      </c>
      <c r="K19" s="21" t="s">
        <v>74</v>
      </c>
      <c r="L19" s="51"/>
    </row>
    <row r="20" spans="1:12" ht="27" thickBot="1" x14ac:dyDescent="0.25">
      <c r="A20" s="54" t="s">
        <v>47</v>
      </c>
      <c r="B20" s="55" t="s">
        <v>1</v>
      </c>
      <c r="C20" s="55" t="s">
        <v>1</v>
      </c>
      <c r="D20" s="56" t="str">
        <f>'11 programa_2 lentelė'!Q30</f>
        <v>P-11.1.2-2</v>
      </c>
      <c r="E20" s="57" t="str">
        <f>'11 programa_2 lentelė'!R30</f>
        <v>Asmenų, apsilankiusių Garliavos sporto ir kultūros centre, skaičius, asm.</v>
      </c>
      <c r="F20" s="58">
        <f>'11 programa_2 lentelė'!S30</f>
        <v>138600</v>
      </c>
      <c r="G20" s="58">
        <f>'11 programa_2 lentelė'!T30</f>
        <v>138800</v>
      </c>
      <c r="H20" s="58">
        <v>138900</v>
      </c>
      <c r="I20" s="59" t="s">
        <v>71</v>
      </c>
      <c r="J20" s="59" t="s">
        <v>75</v>
      </c>
      <c r="K20" s="59" t="s">
        <v>76</v>
      </c>
      <c r="L20" s="60"/>
    </row>
    <row r="21" spans="1:12" x14ac:dyDescent="0.2">
      <c r="C21" s="147"/>
      <c r="D21" s="147"/>
      <c r="E21" s="147"/>
      <c r="F21" s="147"/>
      <c r="G21" s="147"/>
      <c r="H21" s="147"/>
      <c r="I21" s="147"/>
      <c r="J21" s="147"/>
    </row>
  </sheetData>
  <mergeCells count="16">
    <mergeCell ref="C21:J21"/>
    <mergeCell ref="F2:H2"/>
    <mergeCell ref="A3:H3"/>
    <mergeCell ref="A4:H4"/>
    <mergeCell ref="H1:L1"/>
    <mergeCell ref="I2:L2"/>
    <mergeCell ref="A6:A7"/>
    <mergeCell ref="B6:B7"/>
    <mergeCell ref="C6:C7"/>
    <mergeCell ref="D6:D7"/>
    <mergeCell ref="E6:E7"/>
    <mergeCell ref="F6:H6"/>
    <mergeCell ref="I6:I7"/>
    <mergeCell ref="J6:J7"/>
    <mergeCell ref="K6:K7"/>
    <mergeCell ref="L6:L7"/>
  </mergeCells>
  <phoneticPr fontId="4" type="noConversion"/>
  <pageMargins left="0.25" right="0.25" top="0.75" bottom="0.75" header="0.3" footer="0.3"/>
  <pageSetup paperSize="9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Darbalapiai</vt:lpstr>
      </vt:variant>
      <vt:variant>
        <vt:i4>2</vt:i4>
      </vt:variant>
      <vt:variant>
        <vt:lpstr>Įvardytieji diapazonai</vt:lpstr>
      </vt:variant>
      <vt:variant>
        <vt:i4>1</vt:i4>
      </vt:variant>
    </vt:vector>
  </HeadingPairs>
  <TitlesOfParts>
    <vt:vector size="3" baseType="lpstr">
      <vt:lpstr>11 programa_2 lentelė</vt:lpstr>
      <vt:lpstr>11 programa_3 lentelė</vt:lpstr>
      <vt:lpstr>'11 programa_3 lentelė'!Print_Area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Kristina Smirnovienė</dc:creator>
  <cp:lastModifiedBy>Gražina Čepulienė</cp:lastModifiedBy>
  <cp:lastPrinted>2024-01-18T11:26:47Z</cp:lastPrinted>
  <dcterms:created xsi:type="dcterms:W3CDTF">2019-06-19T07:01:42Z</dcterms:created>
  <dcterms:modified xsi:type="dcterms:W3CDTF">2024-01-18T11:27:03Z</dcterms:modified>
</cp:coreProperties>
</file>